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21" sheetId="3" r:id="rId1"/>
  </sheets>
  <definedNames>
    <definedName name="_xlnm.Print_Area" localSheetId="0">КПК0611021!$A$1:$BQ$108</definedName>
  </definedNames>
  <calcPr calcId="145621" refMode="R1C1"/>
</workbook>
</file>

<file path=xl/calcChain.xml><?xml version="1.0" encoding="utf-8"?>
<calcChain xmlns="http://schemas.openxmlformats.org/spreadsheetml/2006/main">
  <c r="BH95" i="3" l="1"/>
  <c r="BC95" i="3"/>
  <c r="BH93" i="3"/>
  <c r="BC93" i="3"/>
  <c r="BH92" i="3"/>
  <c r="BC92" i="3"/>
  <c r="BH90" i="3"/>
  <c r="BC90" i="3"/>
  <c r="BH88" i="3"/>
  <c r="BC88" i="3"/>
  <c r="BH87" i="3"/>
  <c r="BC87" i="3"/>
  <c r="BH85" i="3"/>
  <c r="BC85" i="3"/>
  <c r="BH84" i="3"/>
  <c r="BC84" i="3"/>
  <c r="BH83" i="3"/>
  <c r="BC83" i="3"/>
  <c r="BH82" i="3"/>
  <c r="BC82" i="3"/>
  <c r="BH80" i="3"/>
  <c r="BC80" i="3"/>
  <c r="BH79" i="3"/>
  <c r="BC79" i="3"/>
  <c r="BH77" i="3"/>
  <c r="BC77" i="3"/>
  <c r="BH76" i="3"/>
  <c r="BC76" i="3"/>
  <c r="BH75" i="3"/>
  <c r="BC75" i="3"/>
  <c r="BH74" i="3"/>
  <c r="BC74" i="3"/>
  <c r="BH73" i="3"/>
  <c r="BC73" i="3"/>
  <c r="BH72" i="3"/>
  <c r="BC72" i="3"/>
  <c r="BH71" i="3"/>
  <c r="BC71" i="3"/>
  <c r="BH70" i="3"/>
  <c r="BC70" i="3"/>
  <c r="BB61" i="3"/>
  <c r="AW61" i="3"/>
  <c r="BG61" i="3" s="1"/>
  <c r="AQ61" i="3"/>
  <c r="AA61" i="3"/>
  <c r="BB60" i="3"/>
  <c r="AW60" i="3"/>
  <c r="BG60" i="3" s="1"/>
  <c r="AQ60" i="3"/>
  <c r="AA60" i="3"/>
  <c r="BB58" i="3"/>
  <c r="AW58" i="3"/>
  <c r="BG58" i="3" s="1"/>
  <c r="AQ58" i="3"/>
  <c r="AA58" i="3"/>
  <c r="BI50" i="3"/>
  <c r="BD50" i="3"/>
  <c r="AZ50" i="3"/>
  <c r="AK50" i="3"/>
  <c r="BI49" i="3"/>
  <c r="BD49" i="3"/>
  <c r="AZ49" i="3"/>
  <c r="AK49" i="3"/>
  <c r="BI48" i="3"/>
  <c r="BD48" i="3"/>
  <c r="AZ48" i="3"/>
  <c r="AK48" i="3"/>
  <c r="BI46" i="3"/>
  <c r="BD46" i="3"/>
  <c r="AZ46" i="3"/>
  <c r="AK46" i="3"/>
  <c r="BI44" i="3"/>
  <c r="BD44" i="3"/>
  <c r="AZ44" i="3"/>
  <c r="AK44" i="3"/>
  <c r="BI42" i="3"/>
  <c r="BD42" i="3"/>
  <c r="AZ42" i="3"/>
  <c r="AK42" i="3"/>
  <c r="BN42" i="3" l="1"/>
  <c r="BN44" i="3"/>
  <c r="BN46" i="3"/>
  <c r="BN48" i="3"/>
  <c r="BN49" i="3"/>
  <c r="BN50" i="3"/>
</calcChain>
</file>

<file path=xl/sharedStrings.xml><?xml version="1.0" encoding="utf-8"?>
<sst xmlns="http://schemas.openxmlformats.org/spreadsheetml/2006/main" count="243" uniqueCount="142">
  <si>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</si>
  <si>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</si>
  <si>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</si>
  <si>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</si>
  <si>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</si>
  <si>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</si>
  <si>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</si>
  <si>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</si>
  <si>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</si>
  <si>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</si>
  <si>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</si>
  <si>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</si>
  <si>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</si>
  <si>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</si>
  <si>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</si>
  <si>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</si>
  <si>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</si>
  <si>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</si>
  <si>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</si>
  <si>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</si>
  <si>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</si>
  <si>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</si>
  <si>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</si>
  <si>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</si>
  <si>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</si>
  <si>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</si>
  <si>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</si>
  <si>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</si>
  <si>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</si>
  <si>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</si>
  <si>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</si>
  <si>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</si>
  <si>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</si>
  <si>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</si>
  <si>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</si>
  <si>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</si>
  <si>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</si>
  <si>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</si>
  <si>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</si>
  <si>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</si>
  <si>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</si>
  <si>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</si>
  <si>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</si>
  <si>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</si>
  <si>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</si>
  <si>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</si>
  <si>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</si>
  <si>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</si>
  <si>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</si>
  <si>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</si>
  <si>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</si>
  <si>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</si>
  <si>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</si>
  <si>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</si>
  <si>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</si>
  <si>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</si>
  <si>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</si>
  <si>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</si>
  <si>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</si>
  <si>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</si>
  <si>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</si>
  <si>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</si>
  <si>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</si>
  <si>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</si>
  <si>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</si>
  <si>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</si>
  <si>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C43:BQ43</t>
  </si>
  <si>
    <t>C45:BQ45</t>
  </si>
  <si>
    <t>УСЬОГО</t>
  </si>
  <si>
    <t>Усього</t>
  </si>
  <si>
    <t>затрат</t>
  </si>
  <si>
    <t/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</si>
  <si>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</si>
  <si>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</si>
  <si>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</si>
  <si>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</si>
  <si>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</si>
  <si>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</si>
  <si>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</si>
  <si>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</si>
  <si>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</si>
  <si>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</si>
  <si>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</si>
  <si>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</si>
  <si>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</si>
  <si>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</si>
  <si>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</si>
  <si>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</si>
  <si>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</si>
  <si>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</si>
  <si>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</si>
  <si>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</si>
  <si>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</si>
  <si>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</si>
  <si>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</si>
  <si>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</si>
  <si>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</si>
  <si>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</si>
  <si>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1.Економія енергоносіїв, а саме теплопостачання,водопостачання,електроенергії та природного газу_x000D_
2.Зменшення витрат на послуги та відряджувальні</t>
  </si>
  <si>
    <t>Організація харчування в закладах загальної середньої освіти</t>
  </si>
  <si>
    <t>Зменшення кількості дітоднів</t>
  </si>
  <si>
    <t>Капітальний ремонт гімназії ім.Васильченка</t>
  </si>
  <si>
    <t>C47:BQ47</t>
  </si>
  <si>
    <t>Використання коштів та проведення робіт буде здійснюватись у 2022 році</t>
  </si>
  <si>
    <t>Придбання церкуляційного насоса в Івангородський ЗЗСО І-ІІІ ст.</t>
  </si>
  <si>
    <t>Придбання ел.плити побутової в Крупичпільський ЗЗСО І-ІІІ ст.</t>
  </si>
  <si>
    <t>Програма соціально-економічного розвитку Ічнянської міської ради на 2021-2023 роки</t>
  </si>
  <si>
    <t>A59:BL59</t>
  </si>
  <si>
    <t>Програма організації харчування учнів закладів загальної середньої освіти Ічнянської міської ради на 2021 рік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</si>
  <si>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</si>
  <si>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</si>
  <si>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</si>
  <si>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</si>
  <si>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</si>
  <si>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</si>
  <si>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</si>
  <si>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C78:BQ78</t>
  </si>
  <si>
    <t>Пояснення щодо причин розбіжностей між фактичними та затвердженими результативними показниками: Використання коштів та проведення робіт буде проводитись в 2022 році</t>
  </si>
  <si>
    <t>Обсяг видатків на придбання церкуляційного насоса в Івангородський ЗЗСО І-ІІІст.</t>
  </si>
  <si>
    <t>Обсяг видатків на придбання ел.плити побутової  в Крупичпільський ЗЗСО І-ІІІст.</t>
  </si>
  <si>
    <t>Кількість учнів</t>
  </si>
  <si>
    <t>Кількість об"єктів,в яких буде проведено капітальний ремонт</t>
  </si>
  <si>
    <t>Кількість об"єктів в які буде придбано церкуляційний насос</t>
  </si>
  <si>
    <t>Кількість об"єктів в які буде придбано ел.плиту побутову</t>
  </si>
  <si>
    <t>Діто-дні відвідування</t>
  </si>
  <si>
    <t>середні витрати на 1 учня</t>
  </si>
  <si>
    <t>C89:BQ89</t>
  </si>
  <si>
    <t>Пояснення щодо причин розбіжностей між фактичними та затвердженими результативними показниками: Зменшення середніх витрат в зв"язку з економією енергоносіїв,витрат на послуги та зменшення дітоднів відвідування</t>
  </si>
  <si>
    <t>Середні витрати на капітальний ремонт будівлі гімназії ім.Васильченка</t>
  </si>
  <si>
    <t>C91:BQ91</t>
  </si>
  <si>
    <t>Середні витрати на придбання церкуляційного насоса</t>
  </si>
  <si>
    <t>Середні витрати на придбання однієї ел.плити побутової</t>
  </si>
  <si>
    <t>C96:BQ96</t>
  </si>
  <si>
    <t>Забезпечення надання послуг з повної загальної середньої освіти в денних закладах загальної середньої освіти</t>
  </si>
  <si>
    <t>Завдання бюджетної програми виконано,створені відповідні умови для надання на належному рівні відповідних послуг в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</si>
  <si>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</si>
  <si>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</si>
  <si>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</si>
  <si>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</si>
  <si>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Головний бухгалтер</t>
  </si>
  <si>
    <t>Алла РЕЗНИК</t>
  </si>
  <si>
    <t>Аналіз стану виконання результативних показників: В результаті проведених заходів з ефективного виконання бюджетних коштів було здійснено ліквідацію Припутнвського ЗЗСО І-ІІст., реорганізовано Бакаївську гімназію,Більмачівську гімназію,Монастирищенську гімназію та Ічнянську гімназію №1._x000D_
 За рахунок економії енергоносіїв, витрат на послуги та відряджувальні зменшились витрати на утримання закладів загальної середньої освіти._x000D_
 Зменшення витрат на харчування було за рахунок зменшення дітоднів відвідування (в т.ч. під час карантину)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</si>
</sst>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4" fontId="2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5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8"/>
  <sheetViews>
    <sheetView tabSelected="1" topLeftCell="A2" zoomScaleNormal="100" zoomScaleSheetLayoutView="8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140625" style="1" customWidth="1"/>
    <col min="56" max="57" width="2.85546875" style="1" customWidth="1"/>
    <col min="58" max="58" width="4.42578125" style="1" customWidth="1"/>
    <col min="59" max="59" width="1.7109375" style="1" customWidth="1"/>
    <col min="60" max="60" width="2" style="1" customWidth="1"/>
    <col min="61" max="68" width="2.85546875" style="1" customWidth="1"/>
    <col min="69" max="69" width="4.855468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35" t="s">
        <v>52</v>
      </c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</row>
    <row r="3" spans="1:64" ht="9" customHeight="1" x14ac:dyDescent="0.2"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4" ht="15.75" customHeight="1" x14ac:dyDescent="0.2"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</row>
    <row r="7" spans="1:64" ht="9.75" hidden="1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</row>
    <row r="8" spans="1:64" ht="9.75" hidden="1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</row>
    <row r="9" spans="1:64" ht="8.25" hidden="1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</row>
    <row r="10" spans="1:64" ht="15.75" x14ac:dyDescent="0.2">
      <c r="A10" s="37" t="s">
        <v>20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</row>
    <row r="11" spans="1:64" ht="15.75" customHeight="1" x14ac:dyDescent="0.2">
      <c r="A11" s="37" t="s">
        <v>38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</row>
    <row r="12" spans="1:64" ht="15.75" customHeight="1" x14ac:dyDescent="0.2">
      <c r="A12" s="37" t="s">
        <v>93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38" t="s">
        <v>86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19"/>
      <c r="N14" s="40" t="s">
        <v>87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20"/>
      <c r="AU14" s="38" t="s">
        <v>90</v>
      </c>
      <c r="AV14" s="39"/>
      <c r="AW14" s="39"/>
      <c r="AX14" s="39"/>
      <c r="AY14" s="39"/>
      <c r="AZ14" s="39"/>
      <c r="BA14" s="39"/>
      <c r="BB14" s="3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42" t="s">
        <v>57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21"/>
      <c r="N15" s="43" t="s">
        <v>58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21"/>
      <c r="AU15" s="42" t="s">
        <v>59</v>
      </c>
      <c r="AV15" s="42"/>
      <c r="AW15" s="42"/>
      <c r="AX15" s="42"/>
      <c r="AY15" s="42"/>
      <c r="AZ15" s="42"/>
      <c r="BA15" s="42"/>
      <c r="BB15" s="4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38" t="s">
        <v>94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19"/>
      <c r="N17" s="40" t="s">
        <v>87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20"/>
      <c r="AU17" s="38" t="s">
        <v>90</v>
      </c>
      <c r="AV17" s="39"/>
      <c r="AW17" s="39"/>
      <c r="AX17" s="39"/>
      <c r="AY17" s="39"/>
      <c r="AZ17" s="39"/>
      <c r="BA17" s="39"/>
      <c r="BB17" s="3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42" t="s">
        <v>57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21"/>
      <c r="N18" s="43" t="s">
        <v>60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21"/>
      <c r="AU18" s="42" t="s">
        <v>59</v>
      </c>
      <c r="AV18" s="42"/>
      <c r="AW18" s="42"/>
      <c r="AX18" s="42"/>
      <c r="AY18" s="42"/>
      <c r="AZ18" s="42"/>
      <c r="BA18" s="42"/>
      <c r="BB18" s="4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37</v>
      </c>
      <c r="B20" s="38" t="s">
        <v>135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/>
      <c r="N20" s="38" t="s">
        <v>137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4"/>
      <c r="AA20" s="38" t="s">
        <v>138</v>
      </c>
      <c r="AB20" s="39"/>
      <c r="AC20" s="39"/>
      <c r="AD20" s="39"/>
      <c r="AE20" s="39"/>
      <c r="AF20" s="39"/>
      <c r="AG20" s="39"/>
      <c r="AH20" s="39"/>
      <c r="AI20" s="39"/>
      <c r="AJ20" s="24"/>
      <c r="AK20" s="44" t="s">
        <v>136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4"/>
      <c r="BE20" s="38" t="s">
        <v>91</v>
      </c>
      <c r="BF20" s="39"/>
      <c r="BG20" s="39"/>
      <c r="BH20" s="39"/>
      <c r="BI20" s="39"/>
      <c r="BJ20" s="39"/>
      <c r="BK20" s="39"/>
      <c r="BL20" s="39"/>
    </row>
    <row r="21" spans="1:79" ht="23.25" customHeight="1" x14ac:dyDescent="0.2">
      <c r="A21"/>
      <c r="B21" s="42" t="s">
        <v>57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/>
      <c r="N21" s="42" t="s">
        <v>61</v>
      </c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27"/>
      <c r="AA21" s="45" t="s">
        <v>62</v>
      </c>
      <c r="AB21" s="45"/>
      <c r="AC21" s="45"/>
      <c r="AD21" s="45"/>
      <c r="AE21" s="45"/>
      <c r="AF21" s="45"/>
      <c r="AG21" s="45"/>
      <c r="AH21" s="45"/>
      <c r="AI21" s="45"/>
      <c r="AJ21" s="27"/>
      <c r="AK21" s="46" t="s">
        <v>63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27"/>
      <c r="BE21" s="42" t="s">
        <v>64</v>
      </c>
      <c r="BF21" s="42"/>
      <c r="BG21" s="42"/>
      <c r="BH21" s="42"/>
      <c r="BI21" s="42"/>
      <c r="BJ21" s="42"/>
      <c r="BK21" s="42"/>
      <c r="BL21" s="42"/>
    </row>
    <row r="22" spans="1:79" ht="6.75" customHeight="1" x14ac:dyDescent="0.2"/>
    <row r="23" spans="1:79" ht="15.75" customHeight="1" x14ac:dyDescent="0.2">
      <c r="A23" s="47" t="s">
        <v>43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</row>
    <row r="24" spans="1:79" ht="27.75" customHeight="1" x14ac:dyDescent="0.2">
      <c r="A24" s="49" t="s">
        <v>3</v>
      </c>
      <c r="B24" s="49"/>
      <c r="C24" s="49"/>
      <c r="D24" s="49"/>
      <c r="E24" s="49"/>
      <c r="F24" s="49"/>
      <c r="G24" s="50" t="s">
        <v>41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2"/>
    </row>
    <row r="25" spans="1:79" ht="10.5" hidden="1" customHeight="1" x14ac:dyDescent="0.2">
      <c r="A25" s="53" t="s">
        <v>39</v>
      </c>
      <c r="B25" s="53"/>
      <c r="C25" s="53"/>
      <c r="D25" s="53"/>
      <c r="E25" s="53"/>
      <c r="F25" s="53"/>
      <c r="G25" s="54" t="s">
        <v>16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  <c r="CA25" s="1" t="s">
        <v>55</v>
      </c>
    </row>
    <row r="26" spans="1:79" ht="12.75" customHeight="1" x14ac:dyDescent="0.2">
      <c r="A26" s="53">
        <v>1</v>
      </c>
      <c r="B26" s="53"/>
      <c r="C26" s="53"/>
      <c r="D26" s="53"/>
      <c r="E26" s="53"/>
      <c r="F26" s="53"/>
      <c r="G26" s="57" t="s">
        <v>95</v>
      </c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7" t="s">
        <v>44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15.95" customHeight="1" x14ac:dyDescent="0.2">
      <c r="A29" s="48" t="s">
        <v>133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7" t="s">
        <v>45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</row>
    <row r="32" spans="1:79" ht="27.75" customHeight="1" x14ac:dyDescent="0.2">
      <c r="A32" s="49" t="s">
        <v>3</v>
      </c>
      <c r="B32" s="49"/>
      <c r="C32" s="49"/>
      <c r="D32" s="49"/>
      <c r="E32" s="49"/>
      <c r="F32" s="49"/>
      <c r="G32" s="50" t="s">
        <v>42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</row>
    <row r="33" spans="1:80" ht="10.5" hidden="1" customHeight="1" x14ac:dyDescent="0.2">
      <c r="A33" s="53" t="s">
        <v>15</v>
      </c>
      <c r="B33" s="53"/>
      <c r="C33" s="53"/>
      <c r="D33" s="53"/>
      <c r="E33" s="53"/>
      <c r="F33" s="53"/>
      <c r="G33" s="54" t="s">
        <v>16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  <c r="CA33" s="1" t="s">
        <v>56</v>
      </c>
    </row>
    <row r="34" spans="1:80" ht="12.75" customHeight="1" x14ac:dyDescent="0.2">
      <c r="A34" s="53">
        <v>1</v>
      </c>
      <c r="B34" s="53"/>
      <c r="C34" s="53"/>
      <c r="D34" s="53"/>
      <c r="E34" s="53"/>
      <c r="F34" s="53"/>
      <c r="G34" s="57" t="s">
        <v>96</v>
      </c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/>
      <c r="CA34" s="1" t="s">
        <v>54</v>
      </c>
    </row>
    <row r="36" spans="1:80" ht="15.75" customHeight="1" x14ac:dyDescent="0.2">
      <c r="A36" s="47" t="s">
        <v>46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</row>
    <row r="37" spans="1:80" ht="15" customHeight="1" x14ac:dyDescent="0.2">
      <c r="A37" s="61" t="s">
        <v>92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80" ht="48" customHeight="1" x14ac:dyDescent="0.2">
      <c r="A38" s="60" t="s">
        <v>3</v>
      </c>
      <c r="B38" s="60"/>
      <c r="C38" s="60" t="s">
        <v>30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 t="s">
        <v>27</v>
      </c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 t="s">
        <v>49</v>
      </c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 t="s">
        <v>0</v>
      </c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</row>
    <row r="39" spans="1:80" ht="29.1" customHeight="1" x14ac:dyDescent="0.2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 t="s">
        <v>2</v>
      </c>
      <c r="AB39" s="60"/>
      <c r="AC39" s="60"/>
      <c r="AD39" s="60"/>
      <c r="AE39" s="60"/>
      <c r="AF39" s="60" t="s">
        <v>1</v>
      </c>
      <c r="AG39" s="60"/>
      <c r="AH39" s="60"/>
      <c r="AI39" s="60"/>
      <c r="AJ39" s="60"/>
      <c r="AK39" s="60" t="s">
        <v>28</v>
      </c>
      <c r="AL39" s="60"/>
      <c r="AM39" s="60"/>
      <c r="AN39" s="60"/>
      <c r="AO39" s="60"/>
      <c r="AP39" s="60" t="s">
        <v>2</v>
      </c>
      <c r="AQ39" s="60"/>
      <c r="AR39" s="60"/>
      <c r="AS39" s="60"/>
      <c r="AT39" s="60"/>
      <c r="AU39" s="60" t="s">
        <v>1</v>
      </c>
      <c r="AV39" s="60"/>
      <c r="AW39" s="60"/>
      <c r="AX39" s="60"/>
      <c r="AY39" s="60"/>
      <c r="AZ39" s="60" t="s">
        <v>28</v>
      </c>
      <c r="BA39" s="60"/>
      <c r="BB39" s="60"/>
      <c r="BC39" s="60"/>
      <c r="BD39" s="60" t="s">
        <v>2</v>
      </c>
      <c r="BE39" s="60"/>
      <c r="BF39" s="60"/>
      <c r="BG39" s="60"/>
      <c r="BH39" s="60"/>
      <c r="BI39" s="60" t="s">
        <v>1</v>
      </c>
      <c r="BJ39" s="60"/>
      <c r="BK39" s="60"/>
      <c r="BL39" s="60"/>
      <c r="BM39" s="60"/>
      <c r="BN39" s="60" t="s">
        <v>29</v>
      </c>
      <c r="BO39" s="60"/>
      <c r="BP39" s="60"/>
      <c r="BQ39" s="60"/>
    </row>
    <row r="40" spans="1:80" ht="15.95" customHeight="1" x14ac:dyDescent="0.2">
      <c r="A40" s="65">
        <v>1</v>
      </c>
      <c r="B40" s="65"/>
      <c r="C40" s="65">
        <v>2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2">
        <v>3</v>
      </c>
      <c r="AB40" s="63"/>
      <c r="AC40" s="63"/>
      <c r="AD40" s="63"/>
      <c r="AE40" s="64"/>
      <c r="AF40" s="62">
        <v>4</v>
      </c>
      <c r="AG40" s="63"/>
      <c r="AH40" s="63"/>
      <c r="AI40" s="63"/>
      <c r="AJ40" s="64"/>
      <c r="AK40" s="62">
        <v>5</v>
      </c>
      <c r="AL40" s="63"/>
      <c r="AM40" s="63"/>
      <c r="AN40" s="63"/>
      <c r="AO40" s="64"/>
      <c r="AP40" s="62">
        <v>6</v>
      </c>
      <c r="AQ40" s="63"/>
      <c r="AR40" s="63"/>
      <c r="AS40" s="63"/>
      <c r="AT40" s="64"/>
      <c r="AU40" s="62">
        <v>7</v>
      </c>
      <c r="AV40" s="63"/>
      <c r="AW40" s="63"/>
      <c r="AX40" s="63"/>
      <c r="AY40" s="64"/>
      <c r="AZ40" s="62">
        <v>8</v>
      </c>
      <c r="BA40" s="63"/>
      <c r="BB40" s="63"/>
      <c r="BC40" s="64"/>
      <c r="BD40" s="62">
        <v>9</v>
      </c>
      <c r="BE40" s="63"/>
      <c r="BF40" s="63"/>
      <c r="BG40" s="63"/>
      <c r="BH40" s="64"/>
      <c r="BI40" s="65">
        <v>10</v>
      </c>
      <c r="BJ40" s="65"/>
      <c r="BK40" s="65"/>
      <c r="BL40" s="65"/>
      <c r="BM40" s="65"/>
      <c r="BN40" s="65">
        <v>11</v>
      </c>
      <c r="BO40" s="65"/>
      <c r="BP40" s="65"/>
      <c r="BQ40" s="65"/>
    </row>
    <row r="41" spans="1:80" ht="15.75" hidden="1" customHeight="1" x14ac:dyDescent="0.2">
      <c r="A41" s="53" t="s">
        <v>15</v>
      </c>
      <c r="B41" s="53"/>
      <c r="C41" s="66" t="s">
        <v>16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7"/>
      <c r="AA41" s="68" t="s">
        <v>12</v>
      </c>
      <c r="AB41" s="68"/>
      <c r="AC41" s="68"/>
      <c r="AD41" s="68"/>
      <c r="AE41" s="68"/>
      <c r="AF41" s="68" t="s">
        <v>11</v>
      </c>
      <c r="AG41" s="68"/>
      <c r="AH41" s="68"/>
      <c r="AI41" s="68"/>
      <c r="AJ41" s="68"/>
      <c r="AK41" s="69" t="s">
        <v>18</v>
      </c>
      <c r="AL41" s="69"/>
      <c r="AM41" s="69"/>
      <c r="AN41" s="69"/>
      <c r="AO41" s="69"/>
      <c r="AP41" s="68" t="s">
        <v>13</v>
      </c>
      <c r="AQ41" s="68"/>
      <c r="AR41" s="68"/>
      <c r="AS41" s="68"/>
      <c r="AT41" s="68"/>
      <c r="AU41" s="68" t="s">
        <v>14</v>
      </c>
      <c r="AV41" s="68"/>
      <c r="AW41" s="68"/>
      <c r="AX41" s="68"/>
      <c r="AY41" s="68"/>
      <c r="AZ41" s="69" t="s">
        <v>18</v>
      </c>
      <c r="BA41" s="69"/>
      <c r="BB41" s="69"/>
      <c r="BC41" s="69"/>
      <c r="BD41" s="72" t="s">
        <v>34</v>
      </c>
      <c r="BE41" s="72"/>
      <c r="BF41" s="72"/>
      <c r="BG41" s="72"/>
      <c r="BH41" s="72"/>
      <c r="BI41" s="72" t="s">
        <v>34</v>
      </c>
      <c r="BJ41" s="72"/>
      <c r="BK41" s="72"/>
      <c r="BL41" s="72"/>
      <c r="BM41" s="72"/>
      <c r="BN41" s="73" t="s">
        <v>18</v>
      </c>
      <c r="BO41" s="73"/>
      <c r="BP41" s="73"/>
      <c r="BQ41" s="73"/>
      <c r="CA41" s="1" t="s">
        <v>21</v>
      </c>
    </row>
    <row r="42" spans="1:80" ht="31.5" customHeight="1" x14ac:dyDescent="0.2">
      <c r="A42" s="60">
        <v>1</v>
      </c>
      <c r="B42" s="60"/>
      <c r="C42" s="74" t="s">
        <v>97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70">
        <v>31611862.27</v>
      </c>
      <c r="AB42" s="70"/>
      <c r="AC42" s="70"/>
      <c r="AD42" s="70"/>
      <c r="AE42" s="70"/>
      <c r="AF42" s="70">
        <v>20000</v>
      </c>
      <c r="AG42" s="70"/>
      <c r="AH42" s="70"/>
      <c r="AI42" s="70"/>
      <c r="AJ42" s="70"/>
      <c r="AK42" s="70">
        <f>AA42+AF42</f>
        <v>31631862.27</v>
      </c>
      <c r="AL42" s="70"/>
      <c r="AM42" s="70"/>
      <c r="AN42" s="70"/>
      <c r="AO42" s="70"/>
      <c r="AP42" s="70">
        <v>30359240.690000001</v>
      </c>
      <c r="AQ42" s="70"/>
      <c r="AR42" s="70"/>
      <c r="AS42" s="70"/>
      <c r="AT42" s="70"/>
      <c r="AU42" s="70">
        <v>207503.46</v>
      </c>
      <c r="AV42" s="70"/>
      <c r="AW42" s="70"/>
      <c r="AX42" s="70"/>
      <c r="AY42" s="70"/>
      <c r="AZ42" s="71">
        <f>AP42+AU42</f>
        <v>30566744.150000002</v>
      </c>
      <c r="BA42" s="71"/>
      <c r="BB42" s="71"/>
      <c r="BC42" s="71"/>
      <c r="BD42" s="70">
        <f>AP42-AA42</f>
        <v>-1252621.5799999982</v>
      </c>
      <c r="BE42" s="70"/>
      <c r="BF42" s="70"/>
      <c r="BG42" s="70"/>
      <c r="BH42" s="70"/>
      <c r="BI42" s="70">
        <f>AU42-AF42</f>
        <v>187503.46</v>
      </c>
      <c r="BJ42" s="70"/>
      <c r="BK42" s="70"/>
      <c r="BL42" s="70"/>
      <c r="BM42" s="70"/>
      <c r="BN42" s="71">
        <f>BD42+BI42</f>
        <v>-1065118.1199999982</v>
      </c>
      <c r="BO42" s="71"/>
      <c r="BP42" s="71"/>
      <c r="BQ42" s="71"/>
      <c r="CA42" s="1" t="s">
        <v>22</v>
      </c>
    </row>
    <row r="43" spans="1:80" ht="31.5" customHeight="1" x14ac:dyDescent="0.2">
      <c r="A43" s="60"/>
      <c r="B43" s="60"/>
      <c r="C43" s="74" t="s">
        <v>98</v>
      </c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20"/>
      <c r="CB43" s="1" t="s">
        <v>66</v>
      </c>
    </row>
    <row r="44" spans="1:80" ht="15.75" customHeight="1" x14ac:dyDescent="0.2">
      <c r="A44" s="60">
        <v>2</v>
      </c>
      <c r="B44" s="60"/>
      <c r="C44" s="74" t="s">
        <v>99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6"/>
      <c r="AA44" s="70">
        <v>1060000</v>
      </c>
      <c r="AB44" s="70"/>
      <c r="AC44" s="70"/>
      <c r="AD44" s="70"/>
      <c r="AE44" s="70"/>
      <c r="AF44" s="70">
        <v>1000000</v>
      </c>
      <c r="AG44" s="70"/>
      <c r="AH44" s="70"/>
      <c r="AI44" s="70"/>
      <c r="AJ44" s="70"/>
      <c r="AK44" s="70">
        <f>AA44+AF44</f>
        <v>2060000</v>
      </c>
      <c r="AL44" s="70"/>
      <c r="AM44" s="70"/>
      <c r="AN44" s="70"/>
      <c r="AO44" s="70"/>
      <c r="AP44" s="70">
        <v>1059844.83</v>
      </c>
      <c r="AQ44" s="70"/>
      <c r="AR44" s="70"/>
      <c r="AS44" s="70"/>
      <c r="AT44" s="70"/>
      <c r="AU44" s="70">
        <v>1037017.61</v>
      </c>
      <c r="AV44" s="70"/>
      <c r="AW44" s="70"/>
      <c r="AX44" s="70"/>
      <c r="AY44" s="70"/>
      <c r="AZ44" s="70">
        <f>AP44+AU44</f>
        <v>2096862.44</v>
      </c>
      <c r="BA44" s="70"/>
      <c r="BB44" s="70"/>
      <c r="BC44" s="70"/>
      <c r="BD44" s="70">
        <f>AP44-AA44</f>
        <v>-155.16999999992549</v>
      </c>
      <c r="BE44" s="70"/>
      <c r="BF44" s="70"/>
      <c r="BG44" s="70"/>
      <c r="BH44" s="70"/>
      <c r="BI44" s="70">
        <f>AU44-AF44</f>
        <v>37017.609999999986</v>
      </c>
      <c r="BJ44" s="70"/>
      <c r="BK44" s="70"/>
      <c r="BL44" s="70"/>
      <c r="BM44" s="70"/>
      <c r="BN44" s="70">
        <f>BD44+BI44</f>
        <v>36862.440000000061</v>
      </c>
      <c r="BO44" s="70"/>
      <c r="BP44" s="70"/>
      <c r="BQ44" s="70"/>
    </row>
    <row r="45" spans="1:80" ht="15.75" customHeight="1" x14ac:dyDescent="0.2">
      <c r="A45" s="60"/>
      <c r="B45" s="60"/>
      <c r="C45" s="74" t="s">
        <v>100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20"/>
      <c r="CB45" s="1" t="s">
        <v>67</v>
      </c>
    </row>
    <row r="46" spans="1:80" ht="15.75" customHeight="1" x14ac:dyDescent="0.2">
      <c r="A46" s="60">
        <v>3</v>
      </c>
      <c r="B46" s="60"/>
      <c r="C46" s="74" t="s">
        <v>101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6"/>
      <c r="AA46" s="70">
        <v>0</v>
      </c>
      <c r="AB46" s="70"/>
      <c r="AC46" s="70"/>
      <c r="AD46" s="70"/>
      <c r="AE46" s="70"/>
      <c r="AF46" s="70">
        <v>3256226</v>
      </c>
      <c r="AG46" s="70"/>
      <c r="AH46" s="70"/>
      <c r="AI46" s="70"/>
      <c r="AJ46" s="70"/>
      <c r="AK46" s="70">
        <f>AA46+AF46</f>
        <v>3256226</v>
      </c>
      <c r="AL46" s="70"/>
      <c r="AM46" s="70"/>
      <c r="AN46" s="70"/>
      <c r="AO46" s="70"/>
      <c r="AP46" s="70">
        <v>0</v>
      </c>
      <c r="AQ46" s="70"/>
      <c r="AR46" s="70"/>
      <c r="AS46" s="70"/>
      <c r="AT46" s="70"/>
      <c r="AU46" s="70">
        <v>1065249.03</v>
      </c>
      <c r="AV46" s="70"/>
      <c r="AW46" s="70"/>
      <c r="AX46" s="70"/>
      <c r="AY46" s="70"/>
      <c r="AZ46" s="70">
        <f>AP46+AU46</f>
        <v>1065249.03</v>
      </c>
      <c r="BA46" s="70"/>
      <c r="BB46" s="70"/>
      <c r="BC46" s="70"/>
      <c r="BD46" s="70">
        <f>AP46-AA46</f>
        <v>0</v>
      </c>
      <c r="BE46" s="70"/>
      <c r="BF46" s="70"/>
      <c r="BG46" s="70"/>
      <c r="BH46" s="70"/>
      <c r="BI46" s="70">
        <f>AU46-AF46</f>
        <v>-2190976.9699999997</v>
      </c>
      <c r="BJ46" s="70"/>
      <c r="BK46" s="70"/>
      <c r="BL46" s="70"/>
      <c r="BM46" s="70"/>
      <c r="BN46" s="71">
        <f>BD46+BI46</f>
        <v>-2190976.9699999997</v>
      </c>
      <c r="BO46" s="71"/>
      <c r="BP46" s="71"/>
      <c r="BQ46" s="71"/>
    </row>
    <row r="47" spans="1:80" ht="15.75" customHeight="1" x14ac:dyDescent="0.2">
      <c r="A47" s="60"/>
      <c r="B47" s="60"/>
      <c r="C47" s="74" t="s">
        <v>103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20"/>
      <c r="CB47" s="1" t="s">
        <v>102</v>
      </c>
    </row>
    <row r="48" spans="1:80" ht="15.75" customHeight="1" x14ac:dyDescent="0.2">
      <c r="A48" s="60">
        <v>4</v>
      </c>
      <c r="B48" s="60"/>
      <c r="C48" s="74" t="s">
        <v>104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6"/>
      <c r="AA48" s="70">
        <v>0</v>
      </c>
      <c r="AB48" s="70"/>
      <c r="AC48" s="70"/>
      <c r="AD48" s="70"/>
      <c r="AE48" s="70"/>
      <c r="AF48" s="70">
        <v>22485</v>
      </c>
      <c r="AG48" s="70"/>
      <c r="AH48" s="70"/>
      <c r="AI48" s="70"/>
      <c r="AJ48" s="70"/>
      <c r="AK48" s="70">
        <f>AA48+AF48</f>
        <v>22485</v>
      </c>
      <c r="AL48" s="70"/>
      <c r="AM48" s="70"/>
      <c r="AN48" s="70"/>
      <c r="AO48" s="70"/>
      <c r="AP48" s="70">
        <v>0</v>
      </c>
      <c r="AQ48" s="70"/>
      <c r="AR48" s="70"/>
      <c r="AS48" s="70"/>
      <c r="AT48" s="70"/>
      <c r="AU48" s="70">
        <v>22485</v>
      </c>
      <c r="AV48" s="70"/>
      <c r="AW48" s="70"/>
      <c r="AX48" s="70"/>
      <c r="AY48" s="70"/>
      <c r="AZ48" s="70">
        <f>AP48+AU48</f>
        <v>22485</v>
      </c>
      <c r="BA48" s="70"/>
      <c r="BB48" s="70"/>
      <c r="BC48" s="70"/>
      <c r="BD48" s="70">
        <f>AP48-AA48</f>
        <v>0</v>
      </c>
      <c r="BE48" s="70"/>
      <c r="BF48" s="70"/>
      <c r="BG48" s="70"/>
      <c r="BH48" s="70"/>
      <c r="BI48" s="70">
        <f>AU48-AF48</f>
        <v>0</v>
      </c>
      <c r="BJ48" s="70"/>
      <c r="BK48" s="70"/>
      <c r="BL48" s="70"/>
      <c r="BM48" s="70"/>
      <c r="BN48" s="70">
        <f>BD48+BI48</f>
        <v>0</v>
      </c>
      <c r="BO48" s="70"/>
      <c r="BP48" s="70"/>
      <c r="BQ48" s="70"/>
    </row>
    <row r="49" spans="1:80" ht="15.75" customHeight="1" x14ac:dyDescent="0.2">
      <c r="A49" s="60">
        <v>5</v>
      </c>
      <c r="B49" s="60"/>
      <c r="C49" s="74" t="s">
        <v>105</v>
      </c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6"/>
      <c r="AA49" s="70">
        <v>0</v>
      </c>
      <c r="AB49" s="70"/>
      <c r="AC49" s="70"/>
      <c r="AD49" s="70"/>
      <c r="AE49" s="70"/>
      <c r="AF49" s="70">
        <v>12500</v>
      </c>
      <c r="AG49" s="70"/>
      <c r="AH49" s="70"/>
      <c r="AI49" s="70"/>
      <c r="AJ49" s="70"/>
      <c r="AK49" s="70">
        <f>AA49+AF49</f>
        <v>12500</v>
      </c>
      <c r="AL49" s="70"/>
      <c r="AM49" s="70"/>
      <c r="AN49" s="70"/>
      <c r="AO49" s="70"/>
      <c r="AP49" s="70">
        <v>0</v>
      </c>
      <c r="AQ49" s="70"/>
      <c r="AR49" s="70"/>
      <c r="AS49" s="70"/>
      <c r="AT49" s="70"/>
      <c r="AU49" s="70">
        <v>12500</v>
      </c>
      <c r="AV49" s="70"/>
      <c r="AW49" s="70"/>
      <c r="AX49" s="70"/>
      <c r="AY49" s="70"/>
      <c r="AZ49" s="70">
        <f>AP49+AU49</f>
        <v>12500</v>
      </c>
      <c r="BA49" s="70"/>
      <c r="BB49" s="70"/>
      <c r="BC49" s="70"/>
      <c r="BD49" s="70">
        <f>AP49-AA49</f>
        <v>0</v>
      </c>
      <c r="BE49" s="70"/>
      <c r="BF49" s="70"/>
      <c r="BG49" s="70"/>
      <c r="BH49" s="70"/>
      <c r="BI49" s="70">
        <f>AU49-AF49</f>
        <v>0</v>
      </c>
      <c r="BJ49" s="70"/>
      <c r="BK49" s="70"/>
      <c r="BL49" s="70"/>
      <c r="BM49" s="70"/>
      <c r="BN49" s="70">
        <f>BD49+BI49</f>
        <v>0</v>
      </c>
      <c r="BO49" s="70"/>
      <c r="BP49" s="70"/>
      <c r="BQ49" s="70"/>
    </row>
    <row r="50" spans="1:80" s="31" customFormat="1" ht="15.75" x14ac:dyDescent="0.2">
      <c r="A50" s="99"/>
      <c r="B50" s="99"/>
      <c r="C50" s="115" t="s">
        <v>68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7"/>
      <c r="AA50" s="118">
        <v>32671862.27</v>
      </c>
      <c r="AB50" s="118"/>
      <c r="AC50" s="118"/>
      <c r="AD50" s="118"/>
      <c r="AE50" s="118"/>
      <c r="AF50" s="118">
        <v>4311211</v>
      </c>
      <c r="AG50" s="118"/>
      <c r="AH50" s="118"/>
      <c r="AI50" s="118"/>
      <c r="AJ50" s="118"/>
      <c r="AK50" s="118">
        <f>AA50+AF50</f>
        <v>36983073.269999996</v>
      </c>
      <c r="AL50" s="118"/>
      <c r="AM50" s="118"/>
      <c r="AN50" s="118"/>
      <c r="AO50" s="118"/>
      <c r="AP50" s="118">
        <v>31419085.520000003</v>
      </c>
      <c r="AQ50" s="118"/>
      <c r="AR50" s="118"/>
      <c r="AS50" s="118"/>
      <c r="AT50" s="118"/>
      <c r="AU50" s="118">
        <v>2344755.1</v>
      </c>
      <c r="AV50" s="118"/>
      <c r="AW50" s="118"/>
      <c r="AX50" s="118"/>
      <c r="AY50" s="118"/>
      <c r="AZ50" s="121">
        <f>AP50+AU50</f>
        <v>33763840.620000005</v>
      </c>
      <c r="BA50" s="121"/>
      <c r="BB50" s="121"/>
      <c r="BC50" s="121"/>
      <c r="BD50" s="118">
        <f>AP50-AA50</f>
        <v>-1252776.7499999963</v>
      </c>
      <c r="BE50" s="118"/>
      <c r="BF50" s="118"/>
      <c r="BG50" s="118"/>
      <c r="BH50" s="118"/>
      <c r="BI50" s="118">
        <f>AU50-AF50</f>
        <v>-1966455.9</v>
      </c>
      <c r="BJ50" s="118"/>
      <c r="BK50" s="118"/>
      <c r="BL50" s="118"/>
      <c r="BM50" s="118"/>
      <c r="BN50" s="121">
        <f>BD50+BI50</f>
        <v>-3219232.6499999962</v>
      </c>
      <c r="BO50" s="121"/>
      <c r="BP50" s="121"/>
      <c r="BQ50" s="121"/>
    </row>
    <row r="52" spans="1:80" ht="15.75" customHeight="1" x14ac:dyDescent="0.2">
      <c r="A52" s="47" t="s">
        <v>47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</row>
    <row r="53" spans="1:80" ht="15" customHeight="1" x14ac:dyDescent="0.2">
      <c r="A53" s="61" t="s">
        <v>92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80" ht="28.5" customHeight="1" x14ac:dyDescent="0.2">
      <c r="A54" s="60" t="s">
        <v>31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 t="s">
        <v>27</v>
      </c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 t="s">
        <v>49</v>
      </c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 t="s">
        <v>0</v>
      </c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2"/>
      <c r="BN54" s="2"/>
      <c r="BO54" s="2"/>
      <c r="BP54" s="2"/>
      <c r="BQ54" s="2"/>
    </row>
    <row r="55" spans="1:80" ht="29.1" customHeight="1" x14ac:dyDescent="0.2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 t="s">
        <v>2</v>
      </c>
      <c r="R55" s="60"/>
      <c r="S55" s="60"/>
      <c r="T55" s="60"/>
      <c r="U55" s="60"/>
      <c r="V55" s="60" t="s">
        <v>1</v>
      </c>
      <c r="W55" s="60"/>
      <c r="X55" s="60"/>
      <c r="Y55" s="60"/>
      <c r="Z55" s="60"/>
      <c r="AA55" s="60" t="s">
        <v>28</v>
      </c>
      <c r="AB55" s="60"/>
      <c r="AC55" s="60"/>
      <c r="AD55" s="60"/>
      <c r="AE55" s="60"/>
      <c r="AF55" s="60"/>
      <c r="AG55" s="60" t="s">
        <v>2</v>
      </c>
      <c r="AH55" s="60"/>
      <c r="AI55" s="60"/>
      <c r="AJ55" s="60"/>
      <c r="AK55" s="60"/>
      <c r="AL55" s="60" t="s">
        <v>1</v>
      </c>
      <c r="AM55" s="60"/>
      <c r="AN55" s="60"/>
      <c r="AO55" s="60"/>
      <c r="AP55" s="60"/>
      <c r="AQ55" s="60" t="s">
        <v>28</v>
      </c>
      <c r="AR55" s="60"/>
      <c r="AS55" s="60"/>
      <c r="AT55" s="60"/>
      <c r="AU55" s="60"/>
      <c r="AV55" s="60"/>
      <c r="AW55" s="77" t="s">
        <v>2</v>
      </c>
      <c r="AX55" s="78"/>
      <c r="AY55" s="78"/>
      <c r="AZ55" s="78"/>
      <c r="BA55" s="79"/>
      <c r="BB55" s="77" t="s">
        <v>1</v>
      </c>
      <c r="BC55" s="78"/>
      <c r="BD55" s="78"/>
      <c r="BE55" s="78"/>
      <c r="BF55" s="79"/>
      <c r="BG55" s="60" t="s">
        <v>28</v>
      </c>
      <c r="BH55" s="60"/>
      <c r="BI55" s="60"/>
      <c r="BJ55" s="60"/>
      <c r="BK55" s="60"/>
      <c r="BL55" s="60"/>
      <c r="BM55" s="2"/>
      <c r="BN55" s="2"/>
      <c r="BO55" s="2"/>
      <c r="BP55" s="2"/>
      <c r="BQ55" s="2"/>
    </row>
    <row r="56" spans="1:80" ht="15.95" customHeight="1" x14ac:dyDescent="0.25">
      <c r="A56" s="60">
        <v>1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>
        <v>2</v>
      </c>
      <c r="R56" s="60"/>
      <c r="S56" s="60"/>
      <c r="T56" s="60"/>
      <c r="U56" s="60"/>
      <c r="V56" s="60">
        <v>3</v>
      </c>
      <c r="W56" s="60"/>
      <c r="X56" s="60"/>
      <c r="Y56" s="60"/>
      <c r="Z56" s="60"/>
      <c r="AA56" s="60">
        <v>4</v>
      </c>
      <c r="AB56" s="60"/>
      <c r="AC56" s="60"/>
      <c r="AD56" s="60"/>
      <c r="AE56" s="60"/>
      <c r="AF56" s="60"/>
      <c r="AG56" s="60">
        <v>5</v>
      </c>
      <c r="AH56" s="60"/>
      <c r="AI56" s="60"/>
      <c r="AJ56" s="60"/>
      <c r="AK56" s="60"/>
      <c r="AL56" s="60">
        <v>6</v>
      </c>
      <c r="AM56" s="60"/>
      <c r="AN56" s="60"/>
      <c r="AO56" s="60"/>
      <c r="AP56" s="60"/>
      <c r="AQ56" s="60">
        <v>7</v>
      </c>
      <c r="AR56" s="60"/>
      <c r="AS56" s="60"/>
      <c r="AT56" s="60"/>
      <c r="AU56" s="60"/>
      <c r="AV56" s="60"/>
      <c r="AW56" s="60">
        <v>8</v>
      </c>
      <c r="AX56" s="60"/>
      <c r="AY56" s="60"/>
      <c r="AZ56" s="60"/>
      <c r="BA56" s="60"/>
      <c r="BB56" s="80">
        <v>9</v>
      </c>
      <c r="BC56" s="80"/>
      <c r="BD56" s="80"/>
      <c r="BE56" s="80"/>
      <c r="BF56" s="80"/>
      <c r="BG56" s="80">
        <v>10</v>
      </c>
      <c r="BH56" s="80"/>
      <c r="BI56" s="80"/>
      <c r="BJ56" s="80"/>
      <c r="BK56" s="80"/>
      <c r="BL56" s="80"/>
      <c r="BM56" s="6"/>
      <c r="BN56" s="6"/>
      <c r="BO56" s="6"/>
      <c r="BP56" s="6"/>
      <c r="BQ56" s="6"/>
    </row>
    <row r="57" spans="1:80" ht="18" hidden="1" customHeight="1" x14ac:dyDescent="0.2">
      <c r="A57" s="81" t="s">
        <v>16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68" t="s">
        <v>12</v>
      </c>
      <c r="R57" s="68"/>
      <c r="S57" s="68"/>
      <c r="T57" s="68"/>
      <c r="U57" s="68"/>
      <c r="V57" s="68" t="s">
        <v>11</v>
      </c>
      <c r="W57" s="68"/>
      <c r="X57" s="68"/>
      <c r="Y57" s="68"/>
      <c r="Z57" s="68"/>
      <c r="AA57" s="69" t="s">
        <v>18</v>
      </c>
      <c r="AB57" s="73"/>
      <c r="AC57" s="73"/>
      <c r="AD57" s="73"/>
      <c r="AE57" s="73"/>
      <c r="AF57" s="73"/>
      <c r="AG57" s="68" t="s">
        <v>13</v>
      </c>
      <c r="AH57" s="68"/>
      <c r="AI57" s="68"/>
      <c r="AJ57" s="68"/>
      <c r="AK57" s="68"/>
      <c r="AL57" s="68" t="s">
        <v>14</v>
      </c>
      <c r="AM57" s="68"/>
      <c r="AN57" s="68"/>
      <c r="AO57" s="68"/>
      <c r="AP57" s="68"/>
      <c r="AQ57" s="69" t="s">
        <v>18</v>
      </c>
      <c r="AR57" s="73"/>
      <c r="AS57" s="73"/>
      <c r="AT57" s="73"/>
      <c r="AU57" s="73"/>
      <c r="AV57" s="73"/>
      <c r="AW57" s="82" t="s">
        <v>19</v>
      </c>
      <c r="AX57" s="83"/>
      <c r="AY57" s="83"/>
      <c r="AZ57" s="83"/>
      <c r="BA57" s="84"/>
      <c r="BB57" s="82" t="s">
        <v>19</v>
      </c>
      <c r="BC57" s="83"/>
      <c r="BD57" s="83"/>
      <c r="BE57" s="83"/>
      <c r="BF57" s="84"/>
      <c r="BG57" s="73" t="s">
        <v>18</v>
      </c>
      <c r="BH57" s="73"/>
      <c r="BI57" s="73"/>
      <c r="BJ57" s="73"/>
      <c r="BK57" s="73"/>
      <c r="BL57" s="73"/>
      <c r="BM57" s="7"/>
      <c r="BN57" s="7"/>
      <c r="BO57" s="7"/>
      <c r="BP57" s="7"/>
      <c r="BQ57" s="7"/>
      <c r="CA57" s="1" t="s">
        <v>23</v>
      </c>
    </row>
    <row r="58" spans="1:80" ht="31.5" customHeight="1" x14ac:dyDescent="0.2">
      <c r="A58" s="85" t="s">
        <v>106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6"/>
      <c r="Q58" s="86">
        <v>0</v>
      </c>
      <c r="R58" s="86"/>
      <c r="S58" s="86"/>
      <c r="T58" s="86"/>
      <c r="U58" s="86"/>
      <c r="V58" s="86">
        <v>3291211</v>
      </c>
      <c r="W58" s="86"/>
      <c r="X58" s="86"/>
      <c r="Y58" s="86"/>
      <c r="Z58" s="86"/>
      <c r="AA58" s="86">
        <f>Q58+V58</f>
        <v>3291211</v>
      </c>
      <c r="AB58" s="86"/>
      <c r="AC58" s="86"/>
      <c r="AD58" s="86"/>
      <c r="AE58" s="86"/>
      <c r="AF58" s="86"/>
      <c r="AG58" s="86">
        <v>0</v>
      </c>
      <c r="AH58" s="86"/>
      <c r="AI58" s="86"/>
      <c r="AJ58" s="86"/>
      <c r="AK58" s="86"/>
      <c r="AL58" s="86">
        <v>1100234.03</v>
      </c>
      <c r="AM58" s="86"/>
      <c r="AN58" s="86"/>
      <c r="AO58" s="86"/>
      <c r="AP58" s="86"/>
      <c r="AQ58" s="86">
        <f>AG58+AL58</f>
        <v>1100234.03</v>
      </c>
      <c r="AR58" s="86"/>
      <c r="AS58" s="86"/>
      <c r="AT58" s="86"/>
      <c r="AU58" s="86"/>
      <c r="AV58" s="86"/>
      <c r="AW58" s="86">
        <f>AG58-Q58</f>
        <v>0</v>
      </c>
      <c r="AX58" s="86"/>
      <c r="AY58" s="86"/>
      <c r="AZ58" s="86"/>
      <c r="BA58" s="86"/>
      <c r="BB58" s="87">
        <f>AL58-V58</f>
        <v>-2190976.9699999997</v>
      </c>
      <c r="BC58" s="87"/>
      <c r="BD58" s="87"/>
      <c r="BE58" s="87"/>
      <c r="BF58" s="87"/>
      <c r="BG58" s="87">
        <f>AW58+BB58</f>
        <v>-2190976.9699999997</v>
      </c>
      <c r="BH58" s="87"/>
      <c r="BI58" s="87"/>
      <c r="BJ58" s="87"/>
      <c r="BK58" s="87"/>
      <c r="BL58" s="87"/>
      <c r="BM58" s="8"/>
      <c r="BN58" s="8"/>
      <c r="BO58" s="8"/>
      <c r="BP58" s="8"/>
      <c r="BQ58" s="8"/>
      <c r="CA58" s="1" t="s">
        <v>24</v>
      </c>
    </row>
    <row r="59" spans="1:80" ht="15.75" customHeight="1" x14ac:dyDescent="0.2">
      <c r="A59" s="85" t="s">
        <v>103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6"/>
      <c r="BM59" s="8"/>
      <c r="BN59" s="8"/>
      <c r="BO59" s="8"/>
      <c r="BP59" s="8"/>
      <c r="BQ59" s="8"/>
      <c r="CB59" s="1" t="s">
        <v>107</v>
      </c>
    </row>
    <row r="60" spans="1:80" ht="47.25" customHeight="1" x14ac:dyDescent="0.2">
      <c r="A60" s="85" t="s">
        <v>108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6"/>
      <c r="Q60" s="86">
        <v>910000</v>
      </c>
      <c r="R60" s="86"/>
      <c r="S60" s="86"/>
      <c r="T60" s="86"/>
      <c r="U60" s="86"/>
      <c r="V60" s="86">
        <v>0</v>
      </c>
      <c r="W60" s="86"/>
      <c r="X60" s="86"/>
      <c r="Y60" s="86"/>
      <c r="Z60" s="86"/>
      <c r="AA60" s="86">
        <f>Q60+V60</f>
        <v>910000</v>
      </c>
      <c r="AB60" s="86"/>
      <c r="AC60" s="86"/>
      <c r="AD60" s="86"/>
      <c r="AE60" s="86"/>
      <c r="AF60" s="86"/>
      <c r="AG60" s="86">
        <v>910000</v>
      </c>
      <c r="AH60" s="86"/>
      <c r="AI60" s="86"/>
      <c r="AJ60" s="86"/>
      <c r="AK60" s="86"/>
      <c r="AL60" s="86">
        <v>0</v>
      </c>
      <c r="AM60" s="86"/>
      <c r="AN60" s="86"/>
      <c r="AO60" s="86"/>
      <c r="AP60" s="86"/>
      <c r="AQ60" s="86">
        <f>AG60+AL60</f>
        <v>910000</v>
      </c>
      <c r="AR60" s="86"/>
      <c r="AS60" s="86"/>
      <c r="AT60" s="86"/>
      <c r="AU60" s="86"/>
      <c r="AV60" s="86"/>
      <c r="AW60" s="86">
        <f>AG60-Q60</f>
        <v>0</v>
      </c>
      <c r="AX60" s="86"/>
      <c r="AY60" s="86"/>
      <c r="AZ60" s="86"/>
      <c r="BA60" s="86"/>
      <c r="BB60" s="87">
        <f>AL60-V60</f>
        <v>0</v>
      </c>
      <c r="BC60" s="87"/>
      <c r="BD60" s="87"/>
      <c r="BE60" s="87"/>
      <c r="BF60" s="87"/>
      <c r="BG60" s="87">
        <f>AW60+BB60</f>
        <v>0</v>
      </c>
      <c r="BH60" s="87"/>
      <c r="BI60" s="87"/>
      <c r="BJ60" s="87"/>
      <c r="BK60" s="87"/>
      <c r="BL60" s="87"/>
      <c r="BM60" s="8"/>
      <c r="BN60" s="8"/>
      <c r="BO60" s="8"/>
      <c r="BP60" s="8"/>
      <c r="BQ60" s="8"/>
    </row>
    <row r="61" spans="1:80" s="31" customFormat="1" ht="15" x14ac:dyDescent="0.2">
      <c r="A61" s="123" t="s">
        <v>69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7"/>
      <c r="Q61" s="97">
        <v>910000</v>
      </c>
      <c r="R61" s="97"/>
      <c r="S61" s="97"/>
      <c r="T61" s="97"/>
      <c r="U61" s="97"/>
      <c r="V61" s="97">
        <v>3291211</v>
      </c>
      <c r="W61" s="97"/>
      <c r="X61" s="97"/>
      <c r="Y61" s="97"/>
      <c r="Z61" s="97"/>
      <c r="AA61" s="97">
        <f>Q61+V61</f>
        <v>4201211</v>
      </c>
      <c r="AB61" s="97"/>
      <c r="AC61" s="97"/>
      <c r="AD61" s="97"/>
      <c r="AE61" s="97"/>
      <c r="AF61" s="97"/>
      <c r="AG61" s="97">
        <v>910000</v>
      </c>
      <c r="AH61" s="97"/>
      <c r="AI61" s="97"/>
      <c r="AJ61" s="97"/>
      <c r="AK61" s="97"/>
      <c r="AL61" s="97">
        <v>1100234.03</v>
      </c>
      <c r="AM61" s="97"/>
      <c r="AN61" s="97"/>
      <c r="AO61" s="97"/>
      <c r="AP61" s="97"/>
      <c r="AQ61" s="97">
        <f>AG61+AL61</f>
        <v>2010234.03</v>
      </c>
      <c r="AR61" s="97"/>
      <c r="AS61" s="97"/>
      <c r="AT61" s="97"/>
      <c r="AU61" s="97"/>
      <c r="AV61" s="97"/>
      <c r="AW61" s="97">
        <f>AG61-Q61</f>
        <v>0</v>
      </c>
      <c r="AX61" s="97"/>
      <c r="AY61" s="97"/>
      <c r="AZ61" s="97"/>
      <c r="BA61" s="97"/>
      <c r="BB61" s="122">
        <f>AL61-V61</f>
        <v>-2190976.9699999997</v>
      </c>
      <c r="BC61" s="122"/>
      <c r="BD61" s="122"/>
      <c r="BE61" s="122"/>
      <c r="BF61" s="122"/>
      <c r="BG61" s="122">
        <f>AW61+BB61</f>
        <v>-2190976.9699999997</v>
      </c>
      <c r="BH61" s="122"/>
      <c r="BI61" s="122"/>
      <c r="BJ61" s="122"/>
      <c r="BK61" s="122"/>
      <c r="BL61" s="122"/>
      <c r="BM61" s="32"/>
      <c r="BN61" s="32"/>
      <c r="BO61" s="32"/>
      <c r="BP61" s="32"/>
      <c r="BQ61" s="32"/>
    </row>
    <row r="63" spans="1:80" ht="15.75" customHeight="1" x14ac:dyDescent="0.2">
      <c r="A63" s="47" t="s">
        <v>48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</row>
    <row r="65" spans="1:80" ht="45" customHeight="1" x14ac:dyDescent="0.2">
      <c r="A65" s="88" t="s">
        <v>7</v>
      </c>
      <c r="B65" s="89"/>
      <c r="C65" s="88" t="s">
        <v>6</v>
      </c>
      <c r="D65" s="92"/>
      <c r="E65" s="92"/>
      <c r="F65" s="92"/>
      <c r="G65" s="92"/>
      <c r="H65" s="92"/>
      <c r="I65" s="89"/>
      <c r="J65" s="88" t="s">
        <v>5</v>
      </c>
      <c r="K65" s="92"/>
      <c r="L65" s="92"/>
      <c r="M65" s="92"/>
      <c r="N65" s="89"/>
      <c r="O65" s="88" t="s">
        <v>4</v>
      </c>
      <c r="P65" s="92"/>
      <c r="Q65" s="92"/>
      <c r="R65" s="92"/>
      <c r="S65" s="92"/>
      <c r="T65" s="92"/>
      <c r="U65" s="92"/>
      <c r="V65" s="92"/>
      <c r="W65" s="92"/>
      <c r="X65" s="89"/>
      <c r="Y65" s="60" t="s">
        <v>27</v>
      </c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 t="s">
        <v>50</v>
      </c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94" t="s">
        <v>0</v>
      </c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80" ht="32.25" customHeight="1" x14ac:dyDescent="0.2">
      <c r="A66" s="90"/>
      <c r="B66" s="91"/>
      <c r="C66" s="90"/>
      <c r="D66" s="93"/>
      <c r="E66" s="93"/>
      <c r="F66" s="93"/>
      <c r="G66" s="93"/>
      <c r="H66" s="93"/>
      <c r="I66" s="91"/>
      <c r="J66" s="90"/>
      <c r="K66" s="93"/>
      <c r="L66" s="93"/>
      <c r="M66" s="93"/>
      <c r="N66" s="91"/>
      <c r="O66" s="90"/>
      <c r="P66" s="93"/>
      <c r="Q66" s="93"/>
      <c r="R66" s="93"/>
      <c r="S66" s="93"/>
      <c r="T66" s="93"/>
      <c r="U66" s="93"/>
      <c r="V66" s="93"/>
      <c r="W66" s="93"/>
      <c r="X66" s="91"/>
      <c r="Y66" s="77" t="s">
        <v>2</v>
      </c>
      <c r="Z66" s="78"/>
      <c r="AA66" s="78"/>
      <c r="AB66" s="78"/>
      <c r="AC66" s="79"/>
      <c r="AD66" s="77" t="s">
        <v>1</v>
      </c>
      <c r="AE66" s="78"/>
      <c r="AF66" s="78"/>
      <c r="AG66" s="78"/>
      <c r="AH66" s="79"/>
      <c r="AI66" s="60" t="s">
        <v>28</v>
      </c>
      <c r="AJ66" s="60"/>
      <c r="AK66" s="60"/>
      <c r="AL66" s="60"/>
      <c r="AM66" s="60"/>
      <c r="AN66" s="60" t="s">
        <v>2</v>
      </c>
      <c r="AO66" s="60"/>
      <c r="AP66" s="60"/>
      <c r="AQ66" s="60"/>
      <c r="AR66" s="60"/>
      <c r="AS66" s="60" t="s">
        <v>1</v>
      </c>
      <c r="AT66" s="60"/>
      <c r="AU66" s="60"/>
      <c r="AV66" s="60"/>
      <c r="AW66" s="60"/>
      <c r="AX66" s="60" t="s">
        <v>28</v>
      </c>
      <c r="AY66" s="60"/>
      <c r="AZ66" s="60"/>
      <c r="BA66" s="60"/>
      <c r="BB66" s="60"/>
      <c r="BC66" s="60" t="s">
        <v>2</v>
      </c>
      <c r="BD66" s="60"/>
      <c r="BE66" s="60"/>
      <c r="BF66" s="60"/>
      <c r="BG66" s="60"/>
      <c r="BH66" s="60" t="s">
        <v>1</v>
      </c>
      <c r="BI66" s="60"/>
      <c r="BJ66" s="60"/>
      <c r="BK66" s="60"/>
      <c r="BL66" s="60"/>
      <c r="BM66" s="60" t="s">
        <v>28</v>
      </c>
      <c r="BN66" s="60"/>
      <c r="BO66" s="60"/>
      <c r="BP66" s="60"/>
      <c r="BQ66" s="60"/>
      <c r="BR66" s="2"/>
      <c r="BS66" s="2"/>
      <c r="BT66" s="2"/>
      <c r="BU66" s="2"/>
      <c r="BV66" s="2"/>
      <c r="BW66" s="2"/>
      <c r="BX66" s="2"/>
      <c r="BY66" s="2"/>
      <c r="BZ66" s="9"/>
    </row>
    <row r="67" spans="1:80" ht="15.95" customHeight="1" x14ac:dyDescent="0.2">
      <c r="A67" s="60">
        <v>1</v>
      </c>
      <c r="B67" s="60"/>
      <c r="C67" s="60">
        <v>2</v>
      </c>
      <c r="D67" s="60"/>
      <c r="E67" s="60"/>
      <c r="F67" s="60"/>
      <c r="G67" s="60"/>
      <c r="H67" s="60"/>
      <c r="I67" s="60"/>
      <c r="J67" s="60">
        <v>3</v>
      </c>
      <c r="K67" s="60"/>
      <c r="L67" s="60"/>
      <c r="M67" s="60"/>
      <c r="N67" s="60"/>
      <c r="O67" s="60">
        <v>4</v>
      </c>
      <c r="P67" s="60"/>
      <c r="Q67" s="60"/>
      <c r="R67" s="60"/>
      <c r="S67" s="60"/>
      <c r="T67" s="60"/>
      <c r="U67" s="60"/>
      <c r="V67" s="60"/>
      <c r="W67" s="60"/>
      <c r="X67" s="60"/>
      <c r="Y67" s="60">
        <v>5</v>
      </c>
      <c r="Z67" s="60"/>
      <c r="AA67" s="60"/>
      <c r="AB67" s="60"/>
      <c r="AC67" s="60"/>
      <c r="AD67" s="60">
        <v>6</v>
      </c>
      <c r="AE67" s="60"/>
      <c r="AF67" s="60"/>
      <c r="AG67" s="60"/>
      <c r="AH67" s="60"/>
      <c r="AI67" s="60">
        <v>7</v>
      </c>
      <c r="AJ67" s="60"/>
      <c r="AK67" s="60"/>
      <c r="AL67" s="60"/>
      <c r="AM67" s="60"/>
      <c r="AN67" s="77">
        <v>8</v>
      </c>
      <c r="AO67" s="78"/>
      <c r="AP67" s="78"/>
      <c r="AQ67" s="78"/>
      <c r="AR67" s="79"/>
      <c r="AS67" s="77">
        <v>9</v>
      </c>
      <c r="AT67" s="78"/>
      <c r="AU67" s="78"/>
      <c r="AV67" s="78"/>
      <c r="AW67" s="79"/>
      <c r="AX67" s="77">
        <v>10</v>
      </c>
      <c r="AY67" s="78"/>
      <c r="AZ67" s="78"/>
      <c r="BA67" s="78"/>
      <c r="BB67" s="79"/>
      <c r="BC67" s="77">
        <v>11</v>
      </c>
      <c r="BD67" s="78"/>
      <c r="BE67" s="78"/>
      <c r="BF67" s="78"/>
      <c r="BG67" s="79"/>
      <c r="BH67" s="77">
        <v>12</v>
      </c>
      <c r="BI67" s="78"/>
      <c r="BJ67" s="78"/>
      <c r="BK67" s="78"/>
      <c r="BL67" s="79"/>
      <c r="BM67" s="77">
        <v>13</v>
      </c>
      <c r="BN67" s="78"/>
      <c r="BO67" s="78"/>
      <c r="BP67" s="78"/>
      <c r="BQ67" s="79"/>
      <c r="BR67" s="2"/>
      <c r="BS67" s="2"/>
      <c r="BT67" s="2"/>
      <c r="BU67" s="2"/>
      <c r="BV67" s="2"/>
      <c r="BW67" s="2"/>
      <c r="BX67" s="2"/>
      <c r="BY67" s="2"/>
      <c r="BZ67" s="9"/>
    </row>
    <row r="68" spans="1:80" ht="12.75" hidden="1" customHeight="1" x14ac:dyDescent="0.2">
      <c r="A68" s="53" t="s">
        <v>39</v>
      </c>
      <c r="B68" s="53"/>
      <c r="C68" s="54" t="s">
        <v>16</v>
      </c>
      <c r="D68" s="55"/>
      <c r="E68" s="55"/>
      <c r="F68" s="55"/>
      <c r="G68" s="55"/>
      <c r="H68" s="55"/>
      <c r="I68" s="56"/>
      <c r="J68" s="53" t="s">
        <v>17</v>
      </c>
      <c r="K68" s="53"/>
      <c r="L68" s="53"/>
      <c r="M68" s="53"/>
      <c r="N68" s="53"/>
      <c r="O68" s="81" t="s">
        <v>40</v>
      </c>
      <c r="P68" s="81"/>
      <c r="Q68" s="81"/>
      <c r="R68" s="81"/>
      <c r="S68" s="81"/>
      <c r="T68" s="81"/>
      <c r="U68" s="81"/>
      <c r="V68" s="81"/>
      <c r="W68" s="81"/>
      <c r="X68" s="54"/>
      <c r="Y68" s="68" t="s">
        <v>12</v>
      </c>
      <c r="Z68" s="68"/>
      <c r="AA68" s="68"/>
      <c r="AB68" s="68"/>
      <c r="AC68" s="68"/>
      <c r="AD68" s="68" t="s">
        <v>32</v>
      </c>
      <c r="AE68" s="68"/>
      <c r="AF68" s="68"/>
      <c r="AG68" s="68"/>
      <c r="AH68" s="68"/>
      <c r="AI68" s="68" t="s">
        <v>18</v>
      </c>
      <c r="AJ68" s="68"/>
      <c r="AK68" s="68"/>
      <c r="AL68" s="68"/>
      <c r="AM68" s="68"/>
      <c r="AN68" s="68" t="s">
        <v>33</v>
      </c>
      <c r="AO68" s="68"/>
      <c r="AP68" s="68"/>
      <c r="AQ68" s="68"/>
      <c r="AR68" s="68"/>
      <c r="AS68" s="68" t="s">
        <v>13</v>
      </c>
      <c r="AT68" s="68"/>
      <c r="AU68" s="68"/>
      <c r="AV68" s="68"/>
      <c r="AW68" s="68"/>
      <c r="AX68" s="68" t="s">
        <v>18</v>
      </c>
      <c r="AY68" s="68"/>
      <c r="AZ68" s="68"/>
      <c r="BA68" s="68"/>
      <c r="BB68" s="68"/>
      <c r="BC68" s="68" t="s">
        <v>35</v>
      </c>
      <c r="BD68" s="68"/>
      <c r="BE68" s="68"/>
      <c r="BF68" s="68"/>
      <c r="BG68" s="68"/>
      <c r="BH68" s="68" t="s">
        <v>35</v>
      </c>
      <c r="BI68" s="68"/>
      <c r="BJ68" s="68"/>
      <c r="BK68" s="68"/>
      <c r="BL68" s="68"/>
      <c r="BM68" s="98" t="s">
        <v>18</v>
      </c>
      <c r="BN68" s="98"/>
      <c r="BO68" s="98"/>
      <c r="BP68" s="98"/>
      <c r="BQ68" s="98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25</v>
      </c>
    </row>
    <row r="69" spans="1:80" s="31" customFormat="1" ht="15.75" x14ac:dyDescent="0.2">
      <c r="A69" s="99">
        <v>0</v>
      </c>
      <c r="B69" s="99"/>
      <c r="C69" s="100" t="s">
        <v>70</v>
      </c>
      <c r="D69" s="100"/>
      <c r="E69" s="100"/>
      <c r="F69" s="100"/>
      <c r="G69" s="100"/>
      <c r="H69" s="100"/>
      <c r="I69" s="100"/>
      <c r="J69" s="100" t="s">
        <v>71</v>
      </c>
      <c r="K69" s="100"/>
      <c r="L69" s="100"/>
      <c r="M69" s="100"/>
      <c r="N69" s="100"/>
      <c r="O69" s="100" t="s">
        <v>71</v>
      </c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2"/>
      <c r="AY69" s="102"/>
      <c r="AZ69" s="102"/>
      <c r="BA69" s="102"/>
      <c r="BB69" s="102"/>
      <c r="BC69" s="102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33"/>
      <c r="BS69" s="33"/>
      <c r="BT69" s="33"/>
      <c r="BU69" s="33"/>
      <c r="BV69" s="33"/>
      <c r="BW69" s="33"/>
      <c r="BX69" s="33"/>
      <c r="BY69" s="33"/>
      <c r="BZ69" s="34"/>
      <c r="CA69" s="31" t="s">
        <v>26</v>
      </c>
    </row>
    <row r="70" spans="1:80" ht="15.75" customHeight="1" x14ac:dyDescent="0.2">
      <c r="A70" s="60">
        <v>1</v>
      </c>
      <c r="B70" s="60"/>
      <c r="C70" s="106" t="s">
        <v>109</v>
      </c>
      <c r="D70" s="75"/>
      <c r="E70" s="75"/>
      <c r="F70" s="75"/>
      <c r="G70" s="75"/>
      <c r="H70" s="75"/>
      <c r="I70" s="76"/>
      <c r="J70" s="107" t="s">
        <v>72</v>
      </c>
      <c r="K70" s="107"/>
      <c r="L70" s="107"/>
      <c r="M70" s="107"/>
      <c r="N70" s="107"/>
      <c r="O70" s="106" t="s">
        <v>110</v>
      </c>
      <c r="P70" s="75"/>
      <c r="Q70" s="75"/>
      <c r="R70" s="75"/>
      <c r="S70" s="75"/>
      <c r="T70" s="75"/>
      <c r="U70" s="75"/>
      <c r="V70" s="75"/>
      <c r="W70" s="75"/>
      <c r="X70" s="76"/>
      <c r="Y70" s="105">
        <v>5</v>
      </c>
      <c r="Z70" s="105"/>
      <c r="AA70" s="105"/>
      <c r="AB70" s="105"/>
      <c r="AC70" s="105"/>
      <c r="AD70" s="105">
        <v>0</v>
      </c>
      <c r="AE70" s="105"/>
      <c r="AF70" s="105"/>
      <c r="AG70" s="105"/>
      <c r="AH70" s="105"/>
      <c r="AI70" s="105">
        <v>5</v>
      </c>
      <c r="AJ70" s="105"/>
      <c r="AK70" s="105"/>
      <c r="AL70" s="105"/>
      <c r="AM70" s="105"/>
      <c r="AN70" s="105">
        <v>5</v>
      </c>
      <c r="AO70" s="105"/>
      <c r="AP70" s="105"/>
      <c r="AQ70" s="105"/>
      <c r="AR70" s="105"/>
      <c r="AS70" s="105">
        <v>0</v>
      </c>
      <c r="AT70" s="105"/>
      <c r="AU70" s="105"/>
      <c r="AV70" s="105"/>
      <c r="AW70" s="105"/>
      <c r="AX70" s="108">
        <v>5</v>
      </c>
      <c r="AY70" s="108"/>
      <c r="AZ70" s="108"/>
      <c r="BA70" s="108"/>
      <c r="BB70" s="108"/>
      <c r="BC70" s="108">
        <f t="shared" ref="BC70:BC77" si="0">AN70-Y70</f>
        <v>0</v>
      </c>
      <c r="BD70" s="108"/>
      <c r="BE70" s="108"/>
      <c r="BF70" s="108"/>
      <c r="BG70" s="108"/>
      <c r="BH70" s="108">
        <f t="shared" ref="BH70:BH77" si="1">AS70-AD70</f>
        <v>0</v>
      </c>
      <c r="BI70" s="108"/>
      <c r="BJ70" s="108"/>
      <c r="BK70" s="108"/>
      <c r="BL70" s="108"/>
      <c r="BM70" s="108">
        <v>0</v>
      </c>
      <c r="BN70" s="108"/>
      <c r="BO70" s="108"/>
      <c r="BP70" s="108"/>
      <c r="BQ70" s="10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75" customHeight="1" x14ac:dyDescent="0.2">
      <c r="A71" s="60">
        <v>2</v>
      </c>
      <c r="B71" s="60"/>
      <c r="C71" s="106" t="s">
        <v>111</v>
      </c>
      <c r="D71" s="75"/>
      <c r="E71" s="75"/>
      <c r="F71" s="75"/>
      <c r="G71" s="75"/>
      <c r="H71" s="75"/>
      <c r="I71" s="76"/>
      <c r="J71" s="107" t="s">
        <v>72</v>
      </c>
      <c r="K71" s="107"/>
      <c r="L71" s="107"/>
      <c r="M71" s="107"/>
      <c r="N71" s="107"/>
      <c r="O71" s="106" t="s">
        <v>110</v>
      </c>
      <c r="P71" s="75"/>
      <c r="Q71" s="75"/>
      <c r="R71" s="75"/>
      <c r="S71" s="75"/>
      <c r="T71" s="75"/>
      <c r="U71" s="75"/>
      <c r="V71" s="75"/>
      <c r="W71" s="75"/>
      <c r="X71" s="76"/>
      <c r="Y71" s="105">
        <v>12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12</v>
      </c>
      <c r="AJ71" s="105"/>
      <c r="AK71" s="105"/>
      <c r="AL71" s="105"/>
      <c r="AM71" s="105"/>
      <c r="AN71" s="105">
        <v>12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8">
        <v>12</v>
      </c>
      <c r="AY71" s="108"/>
      <c r="AZ71" s="108"/>
      <c r="BA71" s="108"/>
      <c r="BB71" s="108"/>
      <c r="BC71" s="108">
        <f t="shared" si="0"/>
        <v>0</v>
      </c>
      <c r="BD71" s="108"/>
      <c r="BE71" s="108"/>
      <c r="BF71" s="108"/>
      <c r="BG71" s="108"/>
      <c r="BH71" s="108">
        <f t="shared" si="1"/>
        <v>0</v>
      </c>
      <c r="BI71" s="108"/>
      <c r="BJ71" s="108"/>
      <c r="BK71" s="108"/>
      <c r="BL71" s="108"/>
      <c r="BM71" s="108">
        <v>0</v>
      </c>
      <c r="BN71" s="108"/>
      <c r="BO71" s="108"/>
      <c r="BP71" s="108"/>
      <c r="BQ71" s="10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25.5" customHeight="1" x14ac:dyDescent="0.2">
      <c r="A72" s="60">
        <v>3</v>
      </c>
      <c r="B72" s="60"/>
      <c r="C72" s="106" t="s">
        <v>112</v>
      </c>
      <c r="D72" s="75"/>
      <c r="E72" s="75"/>
      <c r="F72" s="75"/>
      <c r="G72" s="75"/>
      <c r="H72" s="75"/>
      <c r="I72" s="76"/>
      <c r="J72" s="107" t="s">
        <v>72</v>
      </c>
      <c r="K72" s="107"/>
      <c r="L72" s="107"/>
      <c r="M72" s="107"/>
      <c r="N72" s="107"/>
      <c r="O72" s="106" t="s">
        <v>110</v>
      </c>
      <c r="P72" s="75"/>
      <c r="Q72" s="75"/>
      <c r="R72" s="75"/>
      <c r="S72" s="75"/>
      <c r="T72" s="75"/>
      <c r="U72" s="75"/>
      <c r="V72" s="75"/>
      <c r="W72" s="75"/>
      <c r="X72" s="76"/>
      <c r="Y72" s="105">
        <v>23</v>
      </c>
      <c r="Z72" s="105"/>
      <c r="AA72" s="105"/>
      <c r="AB72" s="105"/>
      <c r="AC72" s="105"/>
      <c r="AD72" s="105">
        <v>0</v>
      </c>
      <c r="AE72" s="105"/>
      <c r="AF72" s="105"/>
      <c r="AG72" s="105"/>
      <c r="AH72" s="105"/>
      <c r="AI72" s="105">
        <v>23</v>
      </c>
      <c r="AJ72" s="105"/>
      <c r="AK72" s="105"/>
      <c r="AL72" s="105"/>
      <c r="AM72" s="105"/>
      <c r="AN72" s="105">
        <v>23</v>
      </c>
      <c r="AO72" s="105"/>
      <c r="AP72" s="105"/>
      <c r="AQ72" s="105"/>
      <c r="AR72" s="105"/>
      <c r="AS72" s="105">
        <v>0</v>
      </c>
      <c r="AT72" s="105"/>
      <c r="AU72" s="105"/>
      <c r="AV72" s="105"/>
      <c r="AW72" s="105"/>
      <c r="AX72" s="108">
        <v>23</v>
      </c>
      <c r="AY72" s="108"/>
      <c r="AZ72" s="108"/>
      <c r="BA72" s="108"/>
      <c r="BB72" s="108"/>
      <c r="BC72" s="108">
        <f t="shared" si="0"/>
        <v>0</v>
      </c>
      <c r="BD72" s="108"/>
      <c r="BE72" s="108"/>
      <c r="BF72" s="108"/>
      <c r="BG72" s="108"/>
      <c r="BH72" s="108">
        <f t="shared" si="1"/>
        <v>0</v>
      </c>
      <c r="BI72" s="108"/>
      <c r="BJ72" s="108"/>
      <c r="BK72" s="108"/>
      <c r="BL72" s="108"/>
      <c r="BM72" s="108">
        <v>0</v>
      </c>
      <c r="BN72" s="108"/>
      <c r="BO72" s="108"/>
      <c r="BP72" s="108"/>
      <c r="BQ72" s="10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25.5" customHeight="1" x14ac:dyDescent="0.2">
      <c r="A73" s="60">
        <v>4</v>
      </c>
      <c r="B73" s="60"/>
      <c r="C73" s="106" t="s">
        <v>113</v>
      </c>
      <c r="D73" s="75"/>
      <c r="E73" s="75"/>
      <c r="F73" s="75"/>
      <c r="G73" s="75"/>
      <c r="H73" s="75"/>
      <c r="I73" s="76"/>
      <c r="J73" s="107" t="s">
        <v>72</v>
      </c>
      <c r="K73" s="107"/>
      <c r="L73" s="107"/>
      <c r="M73" s="107"/>
      <c r="N73" s="107"/>
      <c r="O73" s="106" t="s">
        <v>110</v>
      </c>
      <c r="P73" s="75"/>
      <c r="Q73" s="75"/>
      <c r="R73" s="75"/>
      <c r="S73" s="75"/>
      <c r="T73" s="75"/>
      <c r="U73" s="75"/>
      <c r="V73" s="75"/>
      <c r="W73" s="75"/>
      <c r="X73" s="76"/>
      <c r="Y73" s="105">
        <v>114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114</v>
      </c>
      <c r="AJ73" s="105"/>
      <c r="AK73" s="105"/>
      <c r="AL73" s="105"/>
      <c r="AM73" s="105"/>
      <c r="AN73" s="105">
        <v>114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8">
        <v>114</v>
      </c>
      <c r="AY73" s="108"/>
      <c r="AZ73" s="108"/>
      <c r="BA73" s="108"/>
      <c r="BB73" s="108"/>
      <c r="BC73" s="108">
        <f t="shared" si="0"/>
        <v>0</v>
      </c>
      <c r="BD73" s="108"/>
      <c r="BE73" s="108"/>
      <c r="BF73" s="108"/>
      <c r="BG73" s="108"/>
      <c r="BH73" s="108">
        <f t="shared" si="1"/>
        <v>0</v>
      </c>
      <c r="BI73" s="108"/>
      <c r="BJ73" s="108"/>
      <c r="BK73" s="108"/>
      <c r="BL73" s="108"/>
      <c r="BM73" s="108">
        <v>0</v>
      </c>
      <c r="BN73" s="108"/>
      <c r="BO73" s="108"/>
      <c r="BP73" s="108"/>
      <c r="BQ73" s="10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38.25" customHeight="1" x14ac:dyDescent="0.2">
      <c r="A74" s="60">
        <v>5</v>
      </c>
      <c r="B74" s="60"/>
      <c r="C74" s="106" t="s">
        <v>73</v>
      </c>
      <c r="D74" s="75"/>
      <c r="E74" s="75"/>
      <c r="F74" s="75"/>
      <c r="G74" s="75"/>
      <c r="H74" s="75"/>
      <c r="I74" s="76"/>
      <c r="J74" s="107" t="s">
        <v>72</v>
      </c>
      <c r="K74" s="107"/>
      <c r="L74" s="107"/>
      <c r="M74" s="107"/>
      <c r="N74" s="107"/>
      <c r="O74" s="106" t="s">
        <v>74</v>
      </c>
      <c r="P74" s="75"/>
      <c r="Q74" s="75"/>
      <c r="R74" s="75"/>
      <c r="S74" s="75"/>
      <c r="T74" s="75"/>
      <c r="U74" s="75"/>
      <c r="V74" s="75"/>
      <c r="W74" s="75"/>
      <c r="X74" s="76"/>
      <c r="Y74" s="105">
        <v>353.03</v>
      </c>
      <c r="Z74" s="105"/>
      <c r="AA74" s="105"/>
      <c r="AB74" s="105"/>
      <c r="AC74" s="105"/>
      <c r="AD74" s="105">
        <v>0</v>
      </c>
      <c r="AE74" s="105"/>
      <c r="AF74" s="105"/>
      <c r="AG74" s="105"/>
      <c r="AH74" s="105"/>
      <c r="AI74" s="105">
        <v>353.03</v>
      </c>
      <c r="AJ74" s="105"/>
      <c r="AK74" s="105"/>
      <c r="AL74" s="105"/>
      <c r="AM74" s="105"/>
      <c r="AN74" s="105">
        <v>353.03</v>
      </c>
      <c r="AO74" s="105"/>
      <c r="AP74" s="105"/>
      <c r="AQ74" s="105"/>
      <c r="AR74" s="105"/>
      <c r="AS74" s="105">
        <v>0</v>
      </c>
      <c r="AT74" s="105"/>
      <c r="AU74" s="105"/>
      <c r="AV74" s="105"/>
      <c r="AW74" s="105"/>
      <c r="AX74" s="108">
        <v>353.03</v>
      </c>
      <c r="AY74" s="108"/>
      <c r="AZ74" s="108"/>
      <c r="BA74" s="108"/>
      <c r="BB74" s="108"/>
      <c r="BC74" s="108">
        <f t="shared" si="0"/>
        <v>0</v>
      </c>
      <c r="BD74" s="108"/>
      <c r="BE74" s="108"/>
      <c r="BF74" s="108"/>
      <c r="BG74" s="108"/>
      <c r="BH74" s="108">
        <f t="shared" si="1"/>
        <v>0</v>
      </c>
      <c r="BI74" s="108"/>
      <c r="BJ74" s="108"/>
      <c r="BK74" s="108"/>
      <c r="BL74" s="108"/>
      <c r="BM74" s="108">
        <v>0</v>
      </c>
      <c r="BN74" s="108"/>
      <c r="BO74" s="108"/>
      <c r="BP74" s="108"/>
      <c r="BQ74" s="108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38.25" customHeight="1" x14ac:dyDescent="0.2">
      <c r="A75" s="60">
        <v>6</v>
      </c>
      <c r="B75" s="60"/>
      <c r="C75" s="106" t="s">
        <v>75</v>
      </c>
      <c r="D75" s="75"/>
      <c r="E75" s="75"/>
      <c r="F75" s="75"/>
      <c r="G75" s="75"/>
      <c r="H75" s="75"/>
      <c r="I75" s="76"/>
      <c r="J75" s="107" t="s">
        <v>72</v>
      </c>
      <c r="K75" s="107"/>
      <c r="L75" s="107"/>
      <c r="M75" s="107"/>
      <c r="N75" s="107"/>
      <c r="O75" s="106" t="s">
        <v>74</v>
      </c>
      <c r="P75" s="75"/>
      <c r="Q75" s="75"/>
      <c r="R75" s="75"/>
      <c r="S75" s="75"/>
      <c r="T75" s="75"/>
      <c r="U75" s="75"/>
      <c r="V75" s="75"/>
      <c r="W75" s="75"/>
      <c r="X75" s="76"/>
      <c r="Y75" s="105">
        <v>195.5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195.5</v>
      </c>
      <c r="AJ75" s="105"/>
      <c r="AK75" s="105"/>
      <c r="AL75" s="105"/>
      <c r="AM75" s="105"/>
      <c r="AN75" s="105">
        <v>195.5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8">
        <v>195.5</v>
      </c>
      <c r="AY75" s="108"/>
      <c r="AZ75" s="108"/>
      <c r="BA75" s="108"/>
      <c r="BB75" s="108"/>
      <c r="BC75" s="108">
        <f t="shared" si="0"/>
        <v>0</v>
      </c>
      <c r="BD75" s="108"/>
      <c r="BE75" s="108"/>
      <c r="BF75" s="108"/>
      <c r="BG75" s="108"/>
      <c r="BH75" s="108">
        <f t="shared" si="1"/>
        <v>0</v>
      </c>
      <c r="BI75" s="108"/>
      <c r="BJ75" s="108"/>
      <c r="BK75" s="108"/>
      <c r="BL75" s="108"/>
      <c r="BM75" s="108">
        <v>0</v>
      </c>
      <c r="BN75" s="108"/>
      <c r="BO75" s="108"/>
      <c r="BP75" s="108"/>
      <c r="BQ75" s="10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38.25" customHeight="1" x14ac:dyDescent="0.2">
      <c r="A76" s="60">
        <v>7</v>
      </c>
      <c r="B76" s="60"/>
      <c r="C76" s="106" t="s">
        <v>76</v>
      </c>
      <c r="D76" s="75"/>
      <c r="E76" s="75"/>
      <c r="F76" s="75"/>
      <c r="G76" s="75"/>
      <c r="H76" s="75"/>
      <c r="I76" s="76"/>
      <c r="J76" s="107" t="s">
        <v>72</v>
      </c>
      <c r="K76" s="107"/>
      <c r="L76" s="107"/>
      <c r="M76" s="107"/>
      <c r="N76" s="107"/>
      <c r="O76" s="106" t="s">
        <v>74</v>
      </c>
      <c r="P76" s="75"/>
      <c r="Q76" s="75"/>
      <c r="R76" s="75"/>
      <c r="S76" s="75"/>
      <c r="T76" s="75"/>
      <c r="U76" s="75"/>
      <c r="V76" s="75"/>
      <c r="W76" s="75"/>
      <c r="X76" s="76"/>
      <c r="Y76" s="105">
        <v>548.53</v>
      </c>
      <c r="Z76" s="105"/>
      <c r="AA76" s="105"/>
      <c r="AB76" s="105"/>
      <c r="AC76" s="105"/>
      <c r="AD76" s="105">
        <v>0</v>
      </c>
      <c r="AE76" s="105"/>
      <c r="AF76" s="105"/>
      <c r="AG76" s="105"/>
      <c r="AH76" s="105"/>
      <c r="AI76" s="105">
        <v>548.53</v>
      </c>
      <c r="AJ76" s="105"/>
      <c r="AK76" s="105"/>
      <c r="AL76" s="105"/>
      <c r="AM76" s="105"/>
      <c r="AN76" s="105">
        <v>548.53</v>
      </c>
      <c r="AO76" s="105"/>
      <c r="AP76" s="105"/>
      <c r="AQ76" s="105"/>
      <c r="AR76" s="105"/>
      <c r="AS76" s="105">
        <v>0</v>
      </c>
      <c r="AT76" s="105"/>
      <c r="AU76" s="105"/>
      <c r="AV76" s="105"/>
      <c r="AW76" s="105"/>
      <c r="AX76" s="108">
        <v>548.53</v>
      </c>
      <c r="AY76" s="108"/>
      <c r="AZ76" s="108"/>
      <c r="BA76" s="108"/>
      <c r="BB76" s="108"/>
      <c r="BC76" s="108">
        <f t="shared" si="0"/>
        <v>0</v>
      </c>
      <c r="BD76" s="108"/>
      <c r="BE76" s="108"/>
      <c r="BF76" s="108"/>
      <c r="BG76" s="108"/>
      <c r="BH76" s="108">
        <f t="shared" si="1"/>
        <v>0</v>
      </c>
      <c r="BI76" s="108"/>
      <c r="BJ76" s="108"/>
      <c r="BK76" s="108"/>
      <c r="BL76" s="108"/>
      <c r="BM76" s="108">
        <v>0</v>
      </c>
      <c r="BN76" s="108"/>
      <c r="BO76" s="108"/>
      <c r="BP76" s="108"/>
      <c r="BQ76" s="10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51" customHeight="1" x14ac:dyDescent="0.2">
      <c r="A77" s="60">
        <v>8</v>
      </c>
      <c r="B77" s="60"/>
      <c r="C77" s="106" t="s">
        <v>114</v>
      </c>
      <c r="D77" s="75"/>
      <c r="E77" s="75"/>
      <c r="F77" s="75"/>
      <c r="G77" s="75"/>
      <c r="H77" s="75"/>
      <c r="I77" s="76"/>
      <c r="J77" s="107" t="s">
        <v>80</v>
      </c>
      <c r="K77" s="107"/>
      <c r="L77" s="107"/>
      <c r="M77" s="107"/>
      <c r="N77" s="107"/>
      <c r="O77" s="106" t="s">
        <v>115</v>
      </c>
      <c r="P77" s="75"/>
      <c r="Q77" s="75"/>
      <c r="R77" s="75"/>
      <c r="S77" s="75"/>
      <c r="T77" s="75"/>
      <c r="U77" s="75"/>
      <c r="V77" s="75"/>
      <c r="W77" s="75"/>
      <c r="X77" s="76"/>
      <c r="Y77" s="105">
        <v>0</v>
      </c>
      <c r="Z77" s="105"/>
      <c r="AA77" s="105"/>
      <c r="AB77" s="105"/>
      <c r="AC77" s="105"/>
      <c r="AD77" s="105">
        <v>3256226</v>
      </c>
      <c r="AE77" s="105"/>
      <c r="AF77" s="105"/>
      <c r="AG77" s="105"/>
      <c r="AH77" s="105"/>
      <c r="AI77" s="105">
        <v>3256226</v>
      </c>
      <c r="AJ77" s="105"/>
      <c r="AK77" s="105"/>
      <c r="AL77" s="105"/>
      <c r="AM77" s="105"/>
      <c r="AN77" s="105">
        <v>0</v>
      </c>
      <c r="AO77" s="105"/>
      <c r="AP77" s="105"/>
      <c r="AQ77" s="105"/>
      <c r="AR77" s="105"/>
      <c r="AS77" s="105">
        <v>1065249.03</v>
      </c>
      <c r="AT77" s="105"/>
      <c r="AU77" s="105"/>
      <c r="AV77" s="105"/>
      <c r="AW77" s="105"/>
      <c r="AX77" s="108">
        <v>1065249.03</v>
      </c>
      <c r="AY77" s="108"/>
      <c r="AZ77" s="108"/>
      <c r="BA77" s="108"/>
      <c r="BB77" s="108"/>
      <c r="BC77" s="108">
        <f t="shared" si="0"/>
        <v>0</v>
      </c>
      <c r="BD77" s="108"/>
      <c r="BE77" s="108"/>
      <c r="BF77" s="108"/>
      <c r="BG77" s="108"/>
      <c r="BH77" s="108">
        <f t="shared" si="1"/>
        <v>-2190976.9699999997</v>
      </c>
      <c r="BI77" s="108"/>
      <c r="BJ77" s="108"/>
      <c r="BK77" s="108"/>
      <c r="BL77" s="108"/>
      <c r="BM77" s="108">
        <v>-2190976.9699999997</v>
      </c>
      <c r="BN77" s="108"/>
      <c r="BO77" s="108"/>
      <c r="BP77" s="108"/>
      <c r="BQ77" s="108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15.75" customHeight="1" x14ac:dyDescent="0.2">
      <c r="A78" s="60"/>
      <c r="B78" s="60"/>
      <c r="C78" s="124" t="s">
        <v>117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  <c r="BI78" s="125"/>
      <c r="BJ78" s="125"/>
      <c r="BK78" s="125"/>
      <c r="BL78" s="125"/>
      <c r="BM78" s="125"/>
      <c r="BN78" s="125"/>
      <c r="BO78" s="125"/>
      <c r="BP78" s="125"/>
      <c r="BQ78" s="126"/>
      <c r="BR78" s="11"/>
      <c r="BS78" s="11"/>
      <c r="BT78" s="11"/>
      <c r="BU78" s="11"/>
      <c r="BV78" s="11"/>
      <c r="BW78" s="11"/>
      <c r="BX78" s="11"/>
      <c r="BY78" s="11"/>
      <c r="BZ78" s="9"/>
      <c r="CB78" s="1" t="s">
        <v>116</v>
      </c>
    </row>
    <row r="79" spans="1:80" ht="63.75" customHeight="1" x14ac:dyDescent="0.2">
      <c r="A79" s="60">
        <v>9</v>
      </c>
      <c r="B79" s="60"/>
      <c r="C79" s="124" t="s">
        <v>118</v>
      </c>
      <c r="D79" s="75"/>
      <c r="E79" s="75"/>
      <c r="F79" s="75"/>
      <c r="G79" s="75"/>
      <c r="H79" s="75"/>
      <c r="I79" s="76"/>
      <c r="J79" s="107" t="s">
        <v>80</v>
      </c>
      <c r="K79" s="107"/>
      <c r="L79" s="107"/>
      <c r="M79" s="107"/>
      <c r="N79" s="107"/>
      <c r="O79" s="106" t="s">
        <v>115</v>
      </c>
      <c r="P79" s="75"/>
      <c r="Q79" s="75"/>
      <c r="R79" s="75"/>
      <c r="S79" s="75"/>
      <c r="T79" s="75"/>
      <c r="U79" s="75"/>
      <c r="V79" s="75"/>
      <c r="W79" s="75"/>
      <c r="X79" s="76"/>
      <c r="Y79" s="105">
        <v>0</v>
      </c>
      <c r="Z79" s="105"/>
      <c r="AA79" s="105"/>
      <c r="AB79" s="105"/>
      <c r="AC79" s="105"/>
      <c r="AD79" s="105">
        <v>22485</v>
      </c>
      <c r="AE79" s="105"/>
      <c r="AF79" s="105"/>
      <c r="AG79" s="105"/>
      <c r="AH79" s="105"/>
      <c r="AI79" s="105">
        <v>22485</v>
      </c>
      <c r="AJ79" s="105"/>
      <c r="AK79" s="105"/>
      <c r="AL79" s="105"/>
      <c r="AM79" s="105"/>
      <c r="AN79" s="105">
        <v>0</v>
      </c>
      <c r="AO79" s="105"/>
      <c r="AP79" s="105"/>
      <c r="AQ79" s="105"/>
      <c r="AR79" s="105"/>
      <c r="AS79" s="105">
        <v>22485</v>
      </c>
      <c r="AT79" s="105"/>
      <c r="AU79" s="105"/>
      <c r="AV79" s="105"/>
      <c r="AW79" s="105"/>
      <c r="AX79" s="108">
        <v>22485</v>
      </c>
      <c r="AY79" s="108"/>
      <c r="AZ79" s="108"/>
      <c r="BA79" s="108"/>
      <c r="BB79" s="108"/>
      <c r="BC79" s="108">
        <f>AN79-Y79</f>
        <v>0</v>
      </c>
      <c r="BD79" s="108"/>
      <c r="BE79" s="108"/>
      <c r="BF79" s="108"/>
      <c r="BG79" s="108"/>
      <c r="BH79" s="108">
        <f>AS79-AD79</f>
        <v>0</v>
      </c>
      <c r="BI79" s="108"/>
      <c r="BJ79" s="108"/>
      <c r="BK79" s="108"/>
      <c r="BL79" s="108"/>
      <c r="BM79" s="108">
        <v>0</v>
      </c>
      <c r="BN79" s="108"/>
      <c r="BO79" s="108"/>
      <c r="BP79" s="108"/>
      <c r="BQ79" s="108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80" ht="63.75" customHeight="1" x14ac:dyDescent="0.2">
      <c r="A80" s="60">
        <v>10</v>
      </c>
      <c r="B80" s="60"/>
      <c r="C80" s="124" t="s">
        <v>119</v>
      </c>
      <c r="D80" s="75"/>
      <c r="E80" s="75"/>
      <c r="F80" s="75"/>
      <c r="G80" s="75"/>
      <c r="H80" s="75"/>
      <c r="I80" s="76"/>
      <c r="J80" s="107" t="s">
        <v>80</v>
      </c>
      <c r="K80" s="107"/>
      <c r="L80" s="107"/>
      <c r="M80" s="107"/>
      <c r="N80" s="107"/>
      <c r="O80" s="106" t="s">
        <v>115</v>
      </c>
      <c r="P80" s="75"/>
      <c r="Q80" s="75"/>
      <c r="R80" s="75"/>
      <c r="S80" s="75"/>
      <c r="T80" s="75"/>
      <c r="U80" s="75"/>
      <c r="V80" s="75"/>
      <c r="W80" s="75"/>
      <c r="X80" s="76"/>
      <c r="Y80" s="105">
        <v>0</v>
      </c>
      <c r="Z80" s="105"/>
      <c r="AA80" s="105"/>
      <c r="AB80" s="105"/>
      <c r="AC80" s="105"/>
      <c r="AD80" s="105">
        <v>12500</v>
      </c>
      <c r="AE80" s="105"/>
      <c r="AF80" s="105"/>
      <c r="AG80" s="105"/>
      <c r="AH80" s="105"/>
      <c r="AI80" s="105">
        <v>12500</v>
      </c>
      <c r="AJ80" s="105"/>
      <c r="AK80" s="105"/>
      <c r="AL80" s="105"/>
      <c r="AM80" s="105"/>
      <c r="AN80" s="105">
        <v>0</v>
      </c>
      <c r="AO80" s="105"/>
      <c r="AP80" s="105"/>
      <c r="AQ80" s="105"/>
      <c r="AR80" s="105"/>
      <c r="AS80" s="105">
        <v>12500</v>
      </c>
      <c r="AT80" s="105"/>
      <c r="AU80" s="105"/>
      <c r="AV80" s="105"/>
      <c r="AW80" s="105"/>
      <c r="AX80" s="108">
        <v>12500</v>
      </c>
      <c r="AY80" s="108"/>
      <c r="AZ80" s="108"/>
      <c r="BA80" s="108"/>
      <c r="BB80" s="108"/>
      <c r="BC80" s="108">
        <f>AN80-Y80</f>
        <v>0</v>
      </c>
      <c r="BD80" s="108"/>
      <c r="BE80" s="108"/>
      <c r="BF80" s="108"/>
      <c r="BG80" s="108"/>
      <c r="BH80" s="108">
        <f>AS80-AD80</f>
        <v>0</v>
      </c>
      <c r="BI80" s="108"/>
      <c r="BJ80" s="108"/>
      <c r="BK80" s="108"/>
      <c r="BL80" s="108"/>
      <c r="BM80" s="108">
        <v>0</v>
      </c>
      <c r="BN80" s="108"/>
      <c r="BO80" s="108"/>
      <c r="BP80" s="108"/>
      <c r="BQ80" s="108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s="31" customFormat="1" ht="15.75" x14ac:dyDescent="0.2">
      <c r="A81" s="99">
        <v>0</v>
      </c>
      <c r="B81" s="99"/>
      <c r="C81" s="127" t="s">
        <v>77</v>
      </c>
      <c r="D81" s="116"/>
      <c r="E81" s="116"/>
      <c r="F81" s="116"/>
      <c r="G81" s="116"/>
      <c r="H81" s="116"/>
      <c r="I81" s="117"/>
      <c r="J81" s="100" t="s">
        <v>71</v>
      </c>
      <c r="K81" s="100"/>
      <c r="L81" s="100"/>
      <c r="M81" s="100"/>
      <c r="N81" s="100"/>
      <c r="O81" s="128" t="s">
        <v>71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102"/>
      <c r="BR81" s="33"/>
      <c r="BS81" s="33"/>
      <c r="BT81" s="33"/>
      <c r="BU81" s="33"/>
      <c r="BV81" s="33"/>
      <c r="BW81" s="33"/>
      <c r="BX81" s="33"/>
      <c r="BY81" s="33"/>
      <c r="BZ81" s="34"/>
    </row>
    <row r="82" spans="1:80" ht="15.75" customHeight="1" x14ac:dyDescent="0.2">
      <c r="A82" s="60">
        <v>1</v>
      </c>
      <c r="B82" s="60"/>
      <c r="C82" s="124" t="s">
        <v>120</v>
      </c>
      <c r="D82" s="75"/>
      <c r="E82" s="75"/>
      <c r="F82" s="75"/>
      <c r="G82" s="75"/>
      <c r="H82" s="75"/>
      <c r="I82" s="76"/>
      <c r="J82" s="107" t="s">
        <v>78</v>
      </c>
      <c r="K82" s="107"/>
      <c r="L82" s="107"/>
      <c r="M82" s="107"/>
      <c r="N82" s="107"/>
      <c r="O82" s="106" t="s">
        <v>110</v>
      </c>
      <c r="P82" s="75"/>
      <c r="Q82" s="75"/>
      <c r="R82" s="75"/>
      <c r="S82" s="75"/>
      <c r="T82" s="75"/>
      <c r="U82" s="75"/>
      <c r="V82" s="75"/>
      <c r="W82" s="75"/>
      <c r="X82" s="76"/>
      <c r="Y82" s="105">
        <v>1931</v>
      </c>
      <c r="Z82" s="105"/>
      <c r="AA82" s="105"/>
      <c r="AB82" s="105"/>
      <c r="AC82" s="105"/>
      <c r="AD82" s="105">
        <v>0</v>
      </c>
      <c r="AE82" s="105"/>
      <c r="AF82" s="105"/>
      <c r="AG82" s="105"/>
      <c r="AH82" s="105"/>
      <c r="AI82" s="105">
        <v>1931</v>
      </c>
      <c r="AJ82" s="105"/>
      <c r="AK82" s="105"/>
      <c r="AL82" s="105"/>
      <c r="AM82" s="105"/>
      <c r="AN82" s="105">
        <v>1931</v>
      </c>
      <c r="AO82" s="105"/>
      <c r="AP82" s="105"/>
      <c r="AQ82" s="105"/>
      <c r="AR82" s="105"/>
      <c r="AS82" s="105">
        <v>0</v>
      </c>
      <c r="AT82" s="105"/>
      <c r="AU82" s="105"/>
      <c r="AV82" s="105"/>
      <c r="AW82" s="105"/>
      <c r="AX82" s="108">
        <v>1931</v>
      </c>
      <c r="AY82" s="108"/>
      <c r="AZ82" s="108"/>
      <c r="BA82" s="108"/>
      <c r="BB82" s="108"/>
      <c r="BC82" s="108">
        <f>AN82-Y82</f>
        <v>0</v>
      </c>
      <c r="BD82" s="108"/>
      <c r="BE82" s="108"/>
      <c r="BF82" s="108"/>
      <c r="BG82" s="108"/>
      <c r="BH82" s="108">
        <f>AS82-AD82</f>
        <v>0</v>
      </c>
      <c r="BI82" s="108"/>
      <c r="BJ82" s="108"/>
      <c r="BK82" s="108"/>
      <c r="BL82" s="108"/>
      <c r="BM82" s="108">
        <v>0</v>
      </c>
      <c r="BN82" s="108"/>
      <c r="BO82" s="108"/>
      <c r="BP82" s="108"/>
      <c r="BQ82" s="108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38.25" customHeight="1" x14ac:dyDescent="0.2">
      <c r="A83" s="60">
        <v>2</v>
      </c>
      <c r="B83" s="60"/>
      <c r="C83" s="124" t="s">
        <v>121</v>
      </c>
      <c r="D83" s="75"/>
      <c r="E83" s="75"/>
      <c r="F83" s="75"/>
      <c r="G83" s="75"/>
      <c r="H83" s="75"/>
      <c r="I83" s="76"/>
      <c r="J83" s="107" t="s">
        <v>72</v>
      </c>
      <c r="K83" s="107"/>
      <c r="L83" s="107"/>
      <c r="M83" s="107"/>
      <c r="N83" s="107"/>
      <c r="O83" s="106" t="s">
        <v>115</v>
      </c>
      <c r="P83" s="75"/>
      <c r="Q83" s="75"/>
      <c r="R83" s="75"/>
      <c r="S83" s="75"/>
      <c r="T83" s="75"/>
      <c r="U83" s="75"/>
      <c r="V83" s="75"/>
      <c r="W83" s="75"/>
      <c r="X83" s="76"/>
      <c r="Y83" s="105">
        <v>0</v>
      </c>
      <c r="Z83" s="105"/>
      <c r="AA83" s="105"/>
      <c r="AB83" s="105"/>
      <c r="AC83" s="105"/>
      <c r="AD83" s="105">
        <v>1</v>
      </c>
      <c r="AE83" s="105"/>
      <c r="AF83" s="105"/>
      <c r="AG83" s="105"/>
      <c r="AH83" s="105"/>
      <c r="AI83" s="105">
        <v>1</v>
      </c>
      <c r="AJ83" s="105"/>
      <c r="AK83" s="105"/>
      <c r="AL83" s="105"/>
      <c r="AM83" s="105"/>
      <c r="AN83" s="105">
        <v>0</v>
      </c>
      <c r="AO83" s="105"/>
      <c r="AP83" s="105"/>
      <c r="AQ83" s="105"/>
      <c r="AR83" s="105"/>
      <c r="AS83" s="105">
        <v>1</v>
      </c>
      <c r="AT83" s="105"/>
      <c r="AU83" s="105"/>
      <c r="AV83" s="105"/>
      <c r="AW83" s="105"/>
      <c r="AX83" s="108">
        <v>1</v>
      </c>
      <c r="AY83" s="108"/>
      <c r="AZ83" s="108"/>
      <c r="BA83" s="108"/>
      <c r="BB83" s="108"/>
      <c r="BC83" s="108">
        <f>AN83-Y83</f>
        <v>0</v>
      </c>
      <c r="BD83" s="108"/>
      <c r="BE83" s="108"/>
      <c r="BF83" s="108"/>
      <c r="BG83" s="108"/>
      <c r="BH83" s="108">
        <f>AS83-AD83</f>
        <v>0</v>
      </c>
      <c r="BI83" s="108"/>
      <c r="BJ83" s="108"/>
      <c r="BK83" s="108"/>
      <c r="BL83" s="108"/>
      <c r="BM83" s="108">
        <v>0</v>
      </c>
      <c r="BN83" s="108"/>
      <c r="BO83" s="108"/>
      <c r="BP83" s="108"/>
      <c r="BQ83" s="108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38.25" customHeight="1" x14ac:dyDescent="0.2">
      <c r="A84" s="60">
        <v>3</v>
      </c>
      <c r="B84" s="60"/>
      <c r="C84" s="124" t="s">
        <v>122</v>
      </c>
      <c r="D84" s="75"/>
      <c r="E84" s="75"/>
      <c r="F84" s="75"/>
      <c r="G84" s="75"/>
      <c r="H84" s="75"/>
      <c r="I84" s="76"/>
      <c r="J84" s="107" t="s">
        <v>72</v>
      </c>
      <c r="K84" s="107"/>
      <c r="L84" s="107"/>
      <c r="M84" s="107"/>
      <c r="N84" s="107"/>
      <c r="O84" s="106" t="s">
        <v>115</v>
      </c>
      <c r="P84" s="75"/>
      <c r="Q84" s="75"/>
      <c r="R84" s="75"/>
      <c r="S84" s="75"/>
      <c r="T84" s="75"/>
      <c r="U84" s="75"/>
      <c r="V84" s="75"/>
      <c r="W84" s="75"/>
      <c r="X84" s="76"/>
      <c r="Y84" s="105">
        <v>0</v>
      </c>
      <c r="Z84" s="105"/>
      <c r="AA84" s="105"/>
      <c r="AB84" s="105"/>
      <c r="AC84" s="105"/>
      <c r="AD84" s="105">
        <v>1</v>
      </c>
      <c r="AE84" s="105"/>
      <c r="AF84" s="105"/>
      <c r="AG84" s="105"/>
      <c r="AH84" s="105"/>
      <c r="AI84" s="105">
        <v>1</v>
      </c>
      <c r="AJ84" s="105"/>
      <c r="AK84" s="105"/>
      <c r="AL84" s="105"/>
      <c r="AM84" s="105"/>
      <c r="AN84" s="105">
        <v>0</v>
      </c>
      <c r="AO84" s="105"/>
      <c r="AP84" s="105"/>
      <c r="AQ84" s="105"/>
      <c r="AR84" s="105"/>
      <c r="AS84" s="105">
        <v>1</v>
      </c>
      <c r="AT84" s="105"/>
      <c r="AU84" s="105"/>
      <c r="AV84" s="105"/>
      <c r="AW84" s="105"/>
      <c r="AX84" s="108">
        <v>1</v>
      </c>
      <c r="AY84" s="108"/>
      <c r="AZ84" s="108"/>
      <c r="BA84" s="108"/>
      <c r="BB84" s="108"/>
      <c r="BC84" s="108">
        <f>AN84-Y84</f>
        <v>0</v>
      </c>
      <c r="BD84" s="108"/>
      <c r="BE84" s="108"/>
      <c r="BF84" s="108"/>
      <c r="BG84" s="108"/>
      <c r="BH84" s="108">
        <f>AS84-AD84</f>
        <v>0</v>
      </c>
      <c r="BI84" s="108"/>
      <c r="BJ84" s="108"/>
      <c r="BK84" s="108"/>
      <c r="BL84" s="108"/>
      <c r="BM84" s="108">
        <v>0</v>
      </c>
      <c r="BN84" s="108"/>
      <c r="BO84" s="108"/>
      <c r="BP84" s="108"/>
      <c r="BQ84" s="108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38.25" customHeight="1" x14ac:dyDescent="0.2">
      <c r="A85" s="60">
        <v>4</v>
      </c>
      <c r="B85" s="60"/>
      <c r="C85" s="124" t="s">
        <v>123</v>
      </c>
      <c r="D85" s="75"/>
      <c r="E85" s="75"/>
      <c r="F85" s="75"/>
      <c r="G85" s="75"/>
      <c r="H85" s="75"/>
      <c r="I85" s="76"/>
      <c r="J85" s="107" t="s">
        <v>72</v>
      </c>
      <c r="K85" s="107"/>
      <c r="L85" s="107"/>
      <c r="M85" s="107"/>
      <c r="N85" s="107"/>
      <c r="O85" s="106" t="s">
        <v>115</v>
      </c>
      <c r="P85" s="75"/>
      <c r="Q85" s="75"/>
      <c r="R85" s="75"/>
      <c r="S85" s="75"/>
      <c r="T85" s="75"/>
      <c r="U85" s="75"/>
      <c r="V85" s="75"/>
      <c r="W85" s="75"/>
      <c r="X85" s="76"/>
      <c r="Y85" s="105">
        <v>0</v>
      </c>
      <c r="Z85" s="105"/>
      <c r="AA85" s="105"/>
      <c r="AB85" s="105"/>
      <c r="AC85" s="105"/>
      <c r="AD85" s="105">
        <v>1</v>
      </c>
      <c r="AE85" s="105"/>
      <c r="AF85" s="105"/>
      <c r="AG85" s="105"/>
      <c r="AH85" s="105"/>
      <c r="AI85" s="105">
        <v>1</v>
      </c>
      <c r="AJ85" s="105"/>
      <c r="AK85" s="105"/>
      <c r="AL85" s="105"/>
      <c r="AM85" s="105"/>
      <c r="AN85" s="105">
        <v>0</v>
      </c>
      <c r="AO85" s="105"/>
      <c r="AP85" s="105"/>
      <c r="AQ85" s="105"/>
      <c r="AR85" s="105"/>
      <c r="AS85" s="105">
        <v>1</v>
      </c>
      <c r="AT85" s="105"/>
      <c r="AU85" s="105"/>
      <c r="AV85" s="105"/>
      <c r="AW85" s="105"/>
      <c r="AX85" s="108">
        <v>1</v>
      </c>
      <c r="AY85" s="108"/>
      <c r="AZ85" s="108"/>
      <c r="BA85" s="108"/>
      <c r="BB85" s="108"/>
      <c r="BC85" s="108">
        <f>AN85-Y85</f>
        <v>0</v>
      </c>
      <c r="BD85" s="108"/>
      <c r="BE85" s="108"/>
      <c r="BF85" s="108"/>
      <c r="BG85" s="108"/>
      <c r="BH85" s="108">
        <f>AS85-AD85</f>
        <v>0</v>
      </c>
      <c r="BI85" s="108"/>
      <c r="BJ85" s="108"/>
      <c r="BK85" s="108"/>
      <c r="BL85" s="108"/>
      <c r="BM85" s="108">
        <v>0</v>
      </c>
      <c r="BN85" s="108"/>
      <c r="BO85" s="108"/>
      <c r="BP85" s="108"/>
      <c r="BQ85" s="108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s="31" customFormat="1" ht="15.75" x14ac:dyDescent="0.2">
      <c r="A86" s="99">
        <v>0</v>
      </c>
      <c r="B86" s="99"/>
      <c r="C86" s="127" t="s">
        <v>79</v>
      </c>
      <c r="D86" s="116"/>
      <c r="E86" s="116"/>
      <c r="F86" s="116"/>
      <c r="G86" s="116"/>
      <c r="H86" s="116"/>
      <c r="I86" s="117"/>
      <c r="J86" s="100" t="s">
        <v>71</v>
      </c>
      <c r="K86" s="100"/>
      <c r="L86" s="100"/>
      <c r="M86" s="100"/>
      <c r="N86" s="100"/>
      <c r="O86" s="128" t="s">
        <v>71</v>
      </c>
      <c r="P86" s="116"/>
      <c r="Q86" s="116"/>
      <c r="R86" s="116"/>
      <c r="S86" s="116"/>
      <c r="T86" s="116"/>
      <c r="U86" s="116"/>
      <c r="V86" s="116"/>
      <c r="W86" s="116"/>
      <c r="X86" s="117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  <c r="BQ86" s="102"/>
      <c r="BR86" s="33"/>
      <c r="BS86" s="33"/>
      <c r="BT86" s="33"/>
      <c r="BU86" s="33"/>
      <c r="BV86" s="33"/>
      <c r="BW86" s="33"/>
      <c r="BX86" s="33"/>
      <c r="BY86" s="33"/>
      <c r="BZ86" s="34"/>
    </row>
    <row r="87" spans="1:80" ht="15.75" customHeight="1" x14ac:dyDescent="0.2">
      <c r="A87" s="60">
        <v>1</v>
      </c>
      <c r="B87" s="60"/>
      <c r="C87" s="124" t="s">
        <v>124</v>
      </c>
      <c r="D87" s="75"/>
      <c r="E87" s="75"/>
      <c r="F87" s="75"/>
      <c r="G87" s="75"/>
      <c r="H87" s="75"/>
      <c r="I87" s="76"/>
      <c r="J87" s="107" t="s">
        <v>84</v>
      </c>
      <c r="K87" s="107"/>
      <c r="L87" s="107"/>
      <c r="M87" s="107"/>
      <c r="N87" s="107"/>
      <c r="O87" s="106" t="s">
        <v>85</v>
      </c>
      <c r="P87" s="75"/>
      <c r="Q87" s="75"/>
      <c r="R87" s="75"/>
      <c r="S87" s="75"/>
      <c r="T87" s="75"/>
      <c r="U87" s="75"/>
      <c r="V87" s="75"/>
      <c r="W87" s="75"/>
      <c r="X87" s="76"/>
      <c r="Y87" s="105">
        <v>321273</v>
      </c>
      <c r="Z87" s="105"/>
      <c r="AA87" s="105"/>
      <c r="AB87" s="105"/>
      <c r="AC87" s="105"/>
      <c r="AD87" s="105">
        <v>0</v>
      </c>
      <c r="AE87" s="105"/>
      <c r="AF87" s="105"/>
      <c r="AG87" s="105"/>
      <c r="AH87" s="105"/>
      <c r="AI87" s="105">
        <v>321273</v>
      </c>
      <c r="AJ87" s="105"/>
      <c r="AK87" s="105"/>
      <c r="AL87" s="105"/>
      <c r="AM87" s="105"/>
      <c r="AN87" s="105">
        <v>321273</v>
      </c>
      <c r="AO87" s="105"/>
      <c r="AP87" s="105"/>
      <c r="AQ87" s="105"/>
      <c r="AR87" s="105"/>
      <c r="AS87" s="105">
        <v>0</v>
      </c>
      <c r="AT87" s="105"/>
      <c r="AU87" s="105"/>
      <c r="AV87" s="105"/>
      <c r="AW87" s="105"/>
      <c r="AX87" s="108">
        <v>321273</v>
      </c>
      <c r="AY87" s="108"/>
      <c r="AZ87" s="108"/>
      <c r="BA87" s="108"/>
      <c r="BB87" s="108"/>
      <c r="BC87" s="108">
        <f>AN87-Y87</f>
        <v>0</v>
      </c>
      <c r="BD87" s="108"/>
      <c r="BE87" s="108"/>
      <c r="BF87" s="108"/>
      <c r="BG87" s="108"/>
      <c r="BH87" s="108">
        <f>AS87-AD87</f>
        <v>0</v>
      </c>
      <c r="BI87" s="108"/>
      <c r="BJ87" s="108"/>
      <c r="BK87" s="108"/>
      <c r="BL87" s="108"/>
      <c r="BM87" s="108">
        <v>0</v>
      </c>
      <c r="BN87" s="108"/>
      <c r="BO87" s="108"/>
      <c r="BP87" s="108"/>
      <c r="BQ87" s="108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80" ht="25.5" customHeight="1" x14ac:dyDescent="0.2">
      <c r="A88" s="60">
        <v>2</v>
      </c>
      <c r="B88" s="60"/>
      <c r="C88" s="124" t="s">
        <v>125</v>
      </c>
      <c r="D88" s="75"/>
      <c r="E88" s="75"/>
      <c r="F88" s="75"/>
      <c r="G88" s="75"/>
      <c r="H88" s="75"/>
      <c r="I88" s="76"/>
      <c r="J88" s="107" t="s">
        <v>80</v>
      </c>
      <c r="K88" s="107"/>
      <c r="L88" s="107"/>
      <c r="M88" s="107"/>
      <c r="N88" s="107"/>
      <c r="O88" s="106" t="s">
        <v>81</v>
      </c>
      <c r="P88" s="75"/>
      <c r="Q88" s="75"/>
      <c r="R88" s="75"/>
      <c r="S88" s="75"/>
      <c r="T88" s="75"/>
      <c r="U88" s="75"/>
      <c r="V88" s="75"/>
      <c r="W88" s="75"/>
      <c r="X88" s="76"/>
      <c r="Y88" s="105">
        <v>16915</v>
      </c>
      <c r="Z88" s="105"/>
      <c r="AA88" s="105"/>
      <c r="AB88" s="105"/>
      <c r="AC88" s="105"/>
      <c r="AD88" s="105">
        <v>0</v>
      </c>
      <c r="AE88" s="105"/>
      <c r="AF88" s="105"/>
      <c r="AG88" s="105"/>
      <c r="AH88" s="105"/>
      <c r="AI88" s="105">
        <v>16915</v>
      </c>
      <c r="AJ88" s="105"/>
      <c r="AK88" s="105"/>
      <c r="AL88" s="105"/>
      <c r="AM88" s="105"/>
      <c r="AN88" s="105">
        <v>16271</v>
      </c>
      <c r="AO88" s="105"/>
      <c r="AP88" s="105"/>
      <c r="AQ88" s="105"/>
      <c r="AR88" s="105"/>
      <c r="AS88" s="105">
        <v>0</v>
      </c>
      <c r="AT88" s="105"/>
      <c r="AU88" s="105"/>
      <c r="AV88" s="105"/>
      <c r="AW88" s="105"/>
      <c r="AX88" s="108">
        <v>16271</v>
      </c>
      <c r="AY88" s="108"/>
      <c r="AZ88" s="108"/>
      <c r="BA88" s="108"/>
      <c r="BB88" s="108"/>
      <c r="BC88" s="108">
        <f>AN88-Y88</f>
        <v>-644</v>
      </c>
      <c r="BD88" s="108"/>
      <c r="BE88" s="108"/>
      <c r="BF88" s="108"/>
      <c r="BG88" s="108"/>
      <c r="BH88" s="108">
        <f>AS88-AD88</f>
        <v>0</v>
      </c>
      <c r="BI88" s="108"/>
      <c r="BJ88" s="108"/>
      <c r="BK88" s="108"/>
      <c r="BL88" s="108"/>
      <c r="BM88" s="108">
        <v>-644</v>
      </c>
      <c r="BN88" s="108"/>
      <c r="BO88" s="108"/>
      <c r="BP88" s="108"/>
      <c r="BQ88" s="108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80" ht="15.75" customHeight="1" x14ac:dyDescent="0.2">
      <c r="A89" s="60"/>
      <c r="B89" s="60"/>
      <c r="C89" s="124" t="s">
        <v>127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5"/>
      <c r="BK89" s="125"/>
      <c r="BL89" s="125"/>
      <c r="BM89" s="125"/>
      <c r="BN89" s="125"/>
      <c r="BO89" s="125"/>
      <c r="BP89" s="125"/>
      <c r="BQ89" s="126"/>
      <c r="BR89" s="11"/>
      <c r="BS89" s="11"/>
      <c r="BT89" s="11"/>
      <c r="BU89" s="11"/>
      <c r="BV89" s="11"/>
      <c r="BW89" s="11"/>
      <c r="BX89" s="11"/>
      <c r="BY89" s="11"/>
      <c r="BZ89" s="9"/>
      <c r="CB89" s="1" t="s">
        <v>126</v>
      </c>
    </row>
    <row r="90" spans="1:80" ht="51" customHeight="1" x14ac:dyDescent="0.2">
      <c r="A90" s="60">
        <v>3</v>
      </c>
      <c r="B90" s="60"/>
      <c r="C90" s="124" t="s">
        <v>128</v>
      </c>
      <c r="D90" s="75"/>
      <c r="E90" s="75"/>
      <c r="F90" s="75"/>
      <c r="G90" s="75"/>
      <c r="H90" s="75"/>
      <c r="I90" s="76"/>
      <c r="J90" s="107" t="s">
        <v>80</v>
      </c>
      <c r="K90" s="107"/>
      <c r="L90" s="107"/>
      <c r="M90" s="107"/>
      <c r="N90" s="107"/>
      <c r="O90" s="106" t="s">
        <v>115</v>
      </c>
      <c r="P90" s="75"/>
      <c r="Q90" s="75"/>
      <c r="R90" s="75"/>
      <c r="S90" s="75"/>
      <c r="T90" s="75"/>
      <c r="U90" s="75"/>
      <c r="V90" s="75"/>
      <c r="W90" s="75"/>
      <c r="X90" s="76"/>
      <c r="Y90" s="105">
        <v>0</v>
      </c>
      <c r="Z90" s="105"/>
      <c r="AA90" s="105"/>
      <c r="AB90" s="105"/>
      <c r="AC90" s="105"/>
      <c r="AD90" s="105">
        <v>3256226</v>
      </c>
      <c r="AE90" s="105"/>
      <c r="AF90" s="105"/>
      <c r="AG90" s="105"/>
      <c r="AH90" s="105"/>
      <c r="AI90" s="105">
        <v>3256226</v>
      </c>
      <c r="AJ90" s="105"/>
      <c r="AK90" s="105"/>
      <c r="AL90" s="105"/>
      <c r="AM90" s="105"/>
      <c r="AN90" s="105">
        <v>0</v>
      </c>
      <c r="AO90" s="105"/>
      <c r="AP90" s="105"/>
      <c r="AQ90" s="105"/>
      <c r="AR90" s="105"/>
      <c r="AS90" s="105">
        <v>1065249.03</v>
      </c>
      <c r="AT90" s="105"/>
      <c r="AU90" s="105"/>
      <c r="AV90" s="105"/>
      <c r="AW90" s="105"/>
      <c r="AX90" s="108">
        <v>1065249.03</v>
      </c>
      <c r="AY90" s="108"/>
      <c r="AZ90" s="108"/>
      <c r="BA90" s="108"/>
      <c r="BB90" s="108"/>
      <c r="BC90" s="108">
        <f>AN90-Y90</f>
        <v>0</v>
      </c>
      <c r="BD90" s="108"/>
      <c r="BE90" s="108"/>
      <c r="BF90" s="108"/>
      <c r="BG90" s="108"/>
      <c r="BH90" s="108">
        <f>AS90-AD90</f>
        <v>-2190976.9699999997</v>
      </c>
      <c r="BI90" s="108"/>
      <c r="BJ90" s="108"/>
      <c r="BK90" s="108"/>
      <c r="BL90" s="108"/>
      <c r="BM90" s="108">
        <v>-2190976.9699999997</v>
      </c>
      <c r="BN90" s="108"/>
      <c r="BO90" s="108"/>
      <c r="BP90" s="108"/>
      <c r="BQ90" s="108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80" ht="15.75" customHeight="1" x14ac:dyDescent="0.2">
      <c r="A91" s="60"/>
      <c r="B91" s="60"/>
      <c r="C91" s="124" t="s">
        <v>117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6"/>
      <c r="BR91" s="11"/>
      <c r="BS91" s="11"/>
      <c r="BT91" s="11"/>
      <c r="BU91" s="11"/>
      <c r="BV91" s="11"/>
      <c r="BW91" s="11"/>
      <c r="BX91" s="11"/>
      <c r="BY91" s="11"/>
      <c r="BZ91" s="9"/>
      <c r="CB91" s="1" t="s">
        <v>129</v>
      </c>
    </row>
    <row r="92" spans="1:80" ht="38.25" customHeight="1" x14ac:dyDescent="0.2">
      <c r="A92" s="60">
        <v>4</v>
      </c>
      <c r="B92" s="60"/>
      <c r="C92" s="124" t="s">
        <v>130</v>
      </c>
      <c r="D92" s="75"/>
      <c r="E92" s="75"/>
      <c r="F92" s="75"/>
      <c r="G92" s="75"/>
      <c r="H92" s="75"/>
      <c r="I92" s="76"/>
      <c r="J92" s="107" t="s">
        <v>80</v>
      </c>
      <c r="K92" s="107"/>
      <c r="L92" s="107"/>
      <c r="M92" s="107"/>
      <c r="N92" s="107"/>
      <c r="O92" s="106" t="s">
        <v>81</v>
      </c>
      <c r="P92" s="75"/>
      <c r="Q92" s="75"/>
      <c r="R92" s="75"/>
      <c r="S92" s="75"/>
      <c r="T92" s="75"/>
      <c r="U92" s="75"/>
      <c r="V92" s="75"/>
      <c r="W92" s="75"/>
      <c r="X92" s="76"/>
      <c r="Y92" s="105">
        <v>0</v>
      </c>
      <c r="Z92" s="105"/>
      <c r="AA92" s="105"/>
      <c r="AB92" s="105"/>
      <c r="AC92" s="105"/>
      <c r="AD92" s="105">
        <v>22485</v>
      </c>
      <c r="AE92" s="105"/>
      <c r="AF92" s="105"/>
      <c r="AG92" s="105"/>
      <c r="AH92" s="105"/>
      <c r="AI92" s="105">
        <v>22485</v>
      </c>
      <c r="AJ92" s="105"/>
      <c r="AK92" s="105"/>
      <c r="AL92" s="105"/>
      <c r="AM92" s="105"/>
      <c r="AN92" s="105">
        <v>0</v>
      </c>
      <c r="AO92" s="105"/>
      <c r="AP92" s="105"/>
      <c r="AQ92" s="105"/>
      <c r="AR92" s="105"/>
      <c r="AS92" s="105">
        <v>22485</v>
      </c>
      <c r="AT92" s="105"/>
      <c r="AU92" s="105"/>
      <c r="AV92" s="105"/>
      <c r="AW92" s="105"/>
      <c r="AX92" s="108">
        <v>22485</v>
      </c>
      <c r="AY92" s="108"/>
      <c r="AZ92" s="108"/>
      <c r="BA92" s="108"/>
      <c r="BB92" s="108"/>
      <c r="BC92" s="108">
        <f>AN92-Y92</f>
        <v>0</v>
      </c>
      <c r="BD92" s="108"/>
      <c r="BE92" s="108"/>
      <c r="BF92" s="108"/>
      <c r="BG92" s="108"/>
      <c r="BH92" s="108">
        <f>AS92-AD92</f>
        <v>0</v>
      </c>
      <c r="BI92" s="108"/>
      <c r="BJ92" s="108"/>
      <c r="BK92" s="108"/>
      <c r="BL92" s="108"/>
      <c r="BM92" s="108">
        <v>0</v>
      </c>
      <c r="BN92" s="108"/>
      <c r="BO92" s="108"/>
      <c r="BP92" s="108"/>
      <c r="BQ92" s="108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ht="38.25" customHeight="1" x14ac:dyDescent="0.2">
      <c r="A93" s="60">
        <v>4</v>
      </c>
      <c r="B93" s="60"/>
      <c r="C93" s="124" t="s">
        <v>131</v>
      </c>
      <c r="D93" s="75"/>
      <c r="E93" s="75"/>
      <c r="F93" s="75"/>
      <c r="G93" s="75"/>
      <c r="H93" s="75"/>
      <c r="I93" s="76"/>
      <c r="J93" s="107" t="s">
        <v>80</v>
      </c>
      <c r="K93" s="107"/>
      <c r="L93" s="107"/>
      <c r="M93" s="107"/>
      <c r="N93" s="107"/>
      <c r="O93" s="106" t="s">
        <v>115</v>
      </c>
      <c r="P93" s="75"/>
      <c r="Q93" s="75"/>
      <c r="R93" s="75"/>
      <c r="S93" s="75"/>
      <c r="T93" s="75"/>
      <c r="U93" s="75"/>
      <c r="V93" s="75"/>
      <c r="W93" s="75"/>
      <c r="X93" s="76"/>
      <c r="Y93" s="105">
        <v>0</v>
      </c>
      <c r="Z93" s="105"/>
      <c r="AA93" s="105"/>
      <c r="AB93" s="105"/>
      <c r="AC93" s="105"/>
      <c r="AD93" s="105">
        <v>6250</v>
      </c>
      <c r="AE93" s="105"/>
      <c r="AF93" s="105"/>
      <c r="AG93" s="105"/>
      <c r="AH93" s="105"/>
      <c r="AI93" s="105">
        <v>6250</v>
      </c>
      <c r="AJ93" s="105"/>
      <c r="AK93" s="105"/>
      <c r="AL93" s="105"/>
      <c r="AM93" s="105"/>
      <c r="AN93" s="105">
        <v>0</v>
      </c>
      <c r="AO93" s="105"/>
      <c r="AP93" s="105"/>
      <c r="AQ93" s="105"/>
      <c r="AR93" s="105"/>
      <c r="AS93" s="105">
        <v>6250</v>
      </c>
      <c r="AT93" s="105"/>
      <c r="AU93" s="105"/>
      <c r="AV93" s="105"/>
      <c r="AW93" s="105"/>
      <c r="AX93" s="108">
        <v>6250</v>
      </c>
      <c r="AY93" s="108"/>
      <c r="AZ93" s="108"/>
      <c r="BA93" s="108"/>
      <c r="BB93" s="108"/>
      <c r="BC93" s="108">
        <f>AN93-Y93</f>
        <v>0</v>
      </c>
      <c r="BD93" s="108"/>
      <c r="BE93" s="108"/>
      <c r="BF93" s="108"/>
      <c r="BG93" s="108"/>
      <c r="BH93" s="108">
        <f>AS93-AD93</f>
        <v>0</v>
      </c>
      <c r="BI93" s="108"/>
      <c r="BJ93" s="108"/>
      <c r="BK93" s="108"/>
      <c r="BL93" s="108"/>
      <c r="BM93" s="108">
        <v>0</v>
      </c>
      <c r="BN93" s="108"/>
      <c r="BO93" s="108"/>
      <c r="BP93" s="108"/>
      <c r="BQ93" s="108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80" s="31" customFormat="1" ht="15.75" x14ac:dyDescent="0.2">
      <c r="A94" s="99">
        <v>0</v>
      </c>
      <c r="B94" s="99"/>
      <c r="C94" s="127" t="s">
        <v>82</v>
      </c>
      <c r="D94" s="116"/>
      <c r="E94" s="116"/>
      <c r="F94" s="116"/>
      <c r="G94" s="116"/>
      <c r="H94" s="116"/>
      <c r="I94" s="117"/>
      <c r="J94" s="100" t="s">
        <v>71</v>
      </c>
      <c r="K94" s="100"/>
      <c r="L94" s="100"/>
      <c r="M94" s="100"/>
      <c r="N94" s="100"/>
      <c r="O94" s="128" t="s">
        <v>71</v>
      </c>
      <c r="P94" s="116"/>
      <c r="Q94" s="116"/>
      <c r="R94" s="116"/>
      <c r="S94" s="116"/>
      <c r="T94" s="116"/>
      <c r="U94" s="116"/>
      <c r="V94" s="116"/>
      <c r="W94" s="116"/>
      <c r="X94" s="117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2"/>
      <c r="BR94" s="33"/>
      <c r="BS94" s="33"/>
      <c r="BT94" s="33"/>
      <c r="BU94" s="33"/>
      <c r="BV94" s="33"/>
      <c r="BW94" s="33"/>
      <c r="BX94" s="33"/>
      <c r="BY94" s="33"/>
      <c r="BZ94" s="34"/>
    </row>
    <row r="95" spans="1:80" ht="25.5" customHeight="1" x14ac:dyDescent="0.2">
      <c r="A95" s="60">
        <v>1</v>
      </c>
      <c r="B95" s="60"/>
      <c r="C95" s="124" t="s">
        <v>83</v>
      </c>
      <c r="D95" s="75"/>
      <c r="E95" s="75"/>
      <c r="F95" s="75"/>
      <c r="G95" s="75"/>
      <c r="H95" s="75"/>
      <c r="I95" s="76"/>
      <c r="J95" s="107" t="s">
        <v>84</v>
      </c>
      <c r="K95" s="107"/>
      <c r="L95" s="107"/>
      <c r="M95" s="107"/>
      <c r="N95" s="107"/>
      <c r="O95" s="106" t="s">
        <v>85</v>
      </c>
      <c r="P95" s="75"/>
      <c r="Q95" s="75"/>
      <c r="R95" s="75"/>
      <c r="S95" s="75"/>
      <c r="T95" s="75"/>
      <c r="U95" s="75"/>
      <c r="V95" s="75"/>
      <c r="W95" s="75"/>
      <c r="X95" s="76"/>
      <c r="Y95" s="105">
        <v>163</v>
      </c>
      <c r="Z95" s="105"/>
      <c r="AA95" s="105"/>
      <c r="AB95" s="105"/>
      <c r="AC95" s="105"/>
      <c r="AD95" s="105">
        <v>0</v>
      </c>
      <c r="AE95" s="105"/>
      <c r="AF95" s="105"/>
      <c r="AG95" s="105"/>
      <c r="AH95" s="105"/>
      <c r="AI95" s="105">
        <v>163</v>
      </c>
      <c r="AJ95" s="105"/>
      <c r="AK95" s="105"/>
      <c r="AL95" s="105"/>
      <c r="AM95" s="105"/>
      <c r="AN95" s="105">
        <v>163</v>
      </c>
      <c r="AO95" s="105"/>
      <c r="AP95" s="105"/>
      <c r="AQ95" s="105"/>
      <c r="AR95" s="105"/>
      <c r="AS95" s="105">
        <v>0</v>
      </c>
      <c r="AT95" s="105"/>
      <c r="AU95" s="105"/>
      <c r="AV95" s="105"/>
      <c r="AW95" s="105"/>
      <c r="AX95" s="108">
        <v>163</v>
      </c>
      <c r="AY95" s="108"/>
      <c r="AZ95" s="108"/>
      <c r="BA95" s="108"/>
      <c r="BB95" s="108"/>
      <c r="BC95" s="108">
        <f>AN95-Y95</f>
        <v>0</v>
      </c>
      <c r="BD95" s="108"/>
      <c r="BE95" s="108"/>
      <c r="BF95" s="108"/>
      <c r="BG95" s="108"/>
      <c r="BH95" s="108">
        <f>AS95-AD95</f>
        <v>0</v>
      </c>
      <c r="BI95" s="108"/>
      <c r="BJ95" s="108"/>
      <c r="BK95" s="108"/>
      <c r="BL95" s="108"/>
      <c r="BM95" s="108">
        <v>0</v>
      </c>
      <c r="BN95" s="108"/>
      <c r="BO95" s="108"/>
      <c r="BP95" s="108"/>
      <c r="BQ95" s="108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80" ht="51" customHeight="1" x14ac:dyDescent="0.2">
      <c r="A96" s="60"/>
      <c r="B96" s="60"/>
      <c r="C96" s="124" t="s">
        <v>141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  <c r="BM96" s="125"/>
      <c r="BN96" s="125"/>
      <c r="BO96" s="125"/>
      <c r="BP96" s="125"/>
      <c r="BQ96" s="126"/>
      <c r="BR96" s="11"/>
      <c r="BS96" s="11"/>
      <c r="BT96" s="11"/>
      <c r="BU96" s="11"/>
      <c r="BV96" s="11"/>
      <c r="BW96" s="11"/>
      <c r="BX96" s="11"/>
      <c r="BY96" s="11"/>
      <c r="BZ96" s="9"/>
      <c r="CB96" s="1" t="s">
        <v>132</v>
      </c>
    </row>
    <row r="98" spans="1:64" ht="15.95" customHeight="1" x14ac:dyDescent="0.2">
      <c r="A98" s="47" t="s">
        <v>51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</row>
    <row r="99" spans="1:64" ht="15.95" customHeight="1" x14ac:dyDescent="0.2">
      <c r="A99" s="103" t="s">
        <v>134</v>
      </c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</row>
    <row r="100" spans="1:64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12" customHeight="1" x14ac:dyDescent="0.2">
      <c r="A101" s="30" t="s">
        <v>65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">
      <c r="A103" s="110" t="s">
        <v>88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111"/>
      <c r="AJ103" s="111"/>
      <c r="AK103" s="111"/>
      <c r="AL103" s="111"/>
      <c r="AM103" s="111"/>
      <c r="AN103" s="3"/>
      <c r="AO103" s="3"/>
      <c r="AP103" s="112" t="s">
        <v>89</v>
      </c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</row>
    <row r="104" spans="1:64" x14ac:dyDescent="0.2">
      <c r="W104" s="109" t="s">
        <v>9</v>
      </c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4"/>
      <c r="AO104" s="4"/>
      <c r="AP104" s="109" t="s">
        <v>10</v>
      </c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  <row r="107" spans="1:64" ht="15.95" customHeight="1" x14ac:dyDescent="0.2">
      <c r="A107" s="113" t="s">
        <v>139</v>
      </c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3"/>
      <c r="AO107" s="3"/>
      <c r="AP107" s="114" t="s">
        <v>140</v>
      </c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</row>
    <row r="108" spans="1:64" x14ac:dyDescent="0.2">
      <c r="W108" s="109" t="s">
        <v>9</v>
      </c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4"/>
      <c r="AO108" s="4"/>
      <c r="AP108" s="109" t="s">
        <v>10</v>
      </c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</row>
  </sheetData>
  <mergeCells count="596">
    <mergeCell ref="AS94:AW94"/>
    <mergeCell ref="BC92:BG92"/>
    <mergeCell ref="BH92:BL92"/>
    <mergeCell ref="C96:BQ96"/>
    <mergeCell ref="BM95:BQ95"/>
    <mergeCell ref="BM94:BQ94"/>
    <mergeCell ref="BM92:BQ92"/>
    <mergeCell ref="AI92:AM92"/>
    <mergeCell ref="AN92:AR92"/>
    <mergeCell ref="AS92:AW92"/>
    <mergeCell ref="BM93:BQ93"/>
    <mergeCell ref="AI93:AM93"/>
    <mergeCell ref="AN93:AR93"/>
    <mergeCell ref="AS93:AW93"/>
    <mergeCell ref="AX93:BB93"/>
    <mergeCell ref="BC93:BG93"/>
    <mergeCell ref="BH93:BL93"/>
    <mergeCell ref="AX92:BB92"/>
    <mergeCell ref="A96:B96"/>
    <mergeCell ref="AI95:AM95"/>
    <mergeCell ref="AN95:AR95"/>
    <mergeCell ref="AS95:AW95"/>
    <mergeCell ref="AX95:BB95"/>
    <mergeCell ref="BC95:BG95"/>
    <mergeCell ref="BH95:BL95"/>
    <mergeCell ref="AX94:BB94"/>
    <mergeCell ref="BC94:BG94"/>
    <mergeCell ref="BH94:BL94"/>
    <mergeCell ref="A95:B95"/>
    <mergeCell ref="C95:I95"/>
    <mergeCell ref="J95:N95"/>
    <mergeCell ref="O95:X95"/>
    <mergeCell ref="Y95:AC95"/>
    <mergeCell ref="AD95:AH95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93:B93"/>
    <mergeCell ref="C93:I93"/>
    <mergeCell ref="J93:N93"/>
    <mergeCell ref="O93:X93"/>
    <mergeCell ref="Y93:AC93"/>
    <mergeCell ref="AD93:AH93"/>
    <mergeCell ref="A92:B92"/>
    <mergeCell ref="C92:I92"/>
    <mergeCell ref="J92:N92"/>
    <mergeCell ref="O92:X92"/>
    <mergeCell ref="Y92:AC92"/>
    <mergeCell ref="AD92:AH92"/>
    <mergeCell ref="AX90:BB90"/>
    <mergeCell ref="BC90:BG90"/>
    <mergeCell ref="BH90:BL90"/>
    <mergeCell ref="BM90:BQ90"/>
    <mergeCell ref="A91:B91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C91:BQ91"/>
    <mergeCell ref="AX88:BB88"/>
    <mergeCell ref="BC88:BG88"/>
    <mergeCell ref="BH88:BL88"/>
    <mergeCell ref="BM88:BQ88"/>
    <mergeCell ref="A89:B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C89:BQ89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5:BQ85"/>
    <mergeCell ref="AI85:AM85"/>
    <mergeCell ref="AN85:AR85"/>
    <mergeCell ref="AS85:AW85"/>
    <mergeCell ref="AX85:BB85"/>
    <mergeCell ref="BC85:BG85"/>
    <mergeCell ref="BH85:BL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79:B79"/>
    <mergeCell ref="C79:I79"/>
    <mergeCell ref="J79:N79"/>
    <mergeCell ref="O79:X79"/>
    <mergeCell ref="Y79:AC79"/>
    <mergeCell ref="AD79:AH79"/>
    <mergeCell ref="AX80:BB80"/>
    <mergeCell ref="BC80:BG80"/>
    <mergeCell ref="BM77:BQ77"/>
    <mergeCell ref="A78:B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C78:BQ78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AD71:AH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BG61:BL61"/>
    <mergeCell ref="AQ60:AV60"/>
    <mergeCell ref="AW60:BA60"/>
    <mergeCell ref="BB60:BF60"/>
    <mergeCell ref="BG60:BL60"/>
    <mergeCell ref="A61:P61"/>
    <mergeCell ref="Q61:U61"/>
    <mergeCell ref="V61:Z61"/>
    <mergeCell ref="AA61:AF61"/>
    <mergeCell ref="AG61:AK61"/>
    <mergeCell ref="AL61:AP61"/>
    <mergeCell ref="A60:P60"/>
    <mergeCell ref="Q60:U60"/>
    <mergeCell ref="V60:Z60"/>
    <mergeCell ref="AA60:AF60"/>
    <mergeCell ref="AW61:BA61"/>
    <mergeCell ref="BB61:BF61"/>
    <mergeCell ref="C43:BQ43"/>
    <mergeCell ref="C45:BQ45"/>
    <mergeCell ref="C47:BQ47"/>
    <mergeCell ref="AP50:AT50"/>
    <mergeCell ref="AU50:AY50"/>
    <mergeCell ref="AZ50:BC50"/>
    <mergeCell ref="BD50:BH50"/>
    <mergeCell ref="BI50:BM50"/>
    <mergeCell ref="BN50:BQ50"/>
    <mergeCell ref="AU49:AY49"/>
    <mergeCell ref="AZ49:BC49"/>
    <mergeCell ref="BD49:BH49"/>
    <mergeCell ref="BI49:BM49"/>
    <mergeCell ref="BN49:BQ49"/>
    <mergeCell ref="AP49:AT49"/>
    <mergeCell ref="AP48:AT48"/>
    <mergeCell ref="AU48:AY48"/>
    <mergeCell ref="AZ48:BC48"/>
    <mergeCell ref="BD48:BH48"/>
    <mergeCell ref="BI48:BM48"/>
    <mergeCell ref="BN48:BQ48"/>
    <mergeCell ref="BI44:BM44"/>
    <mergeCell ref="BI46:BM46"/>
    <mergeCell ref="BN46:BQ46"/>
    <mergeCell ref="A50:B50"/>
    <mergeCell ref="C50:Z50"/>
    <mergeCell ref="AA50:AE50"/>
    <mergeCell ref="AF50:AJ50"/>
    <mergeCell ref="AK50:AO50"/>
    <mergeCell ref="A49:B49"/>
    <mergeCell ref="C49:Z49"/>
    <mergeCell ref="AA49:AE49"/>
    <mergeCell ref="AF49:AJ49"/>
    <mergeCell ref="AK49:AO49"/>
    <mergeCell ref="AZ44:BC44"/>
    <mergeCell ref="BD44:BH44"/>
    <mergeCell ref="A48:B48"/>
    <mergeCell ref="C48:Z48"/>
    <mergeCell ref="AA48:AE48"/>
    <mergeCell ref="AF48:AJ48"/>
    <mergeCell ref="AK48:AO48"/>
    <mergeCell ref="AZ46:BC46"/>
    <mergeCell ref="BD46:BH46"/>
    <mergeCell ref="A47:B47"/>
    <mergeCell ref="A46:B46"/>
    <mergeCell ref="C46:Z46"/>
    <mergeCell ref="AA46:AE46"/>
    <mergeCell ref="AF46:AJ46"/>
    <mergeCell ref="AK46:AO46"/>
    <mergeCell ref="AP46:AT46"/>
    <mergeCell ref="AU46:AY46"/>
    <mergeCell ref="AP44:AT44"/>
    <mergeCell ref="AU44:AY44"/>
    <mergeCell ref="W108:AM108"/>
    <mergeCell ref="AP108:BH108"/>
    <mergeCell ref="A103:V103"/>
    <mergeCell ref="W103:AM103"/>
    <mergeCell ref="AP103:BH103"/>
    <mergeCell ref="W104:AM104"/>
    <mergeCell ref="AP104:BH104"/>
    <mergeCell ref="A107:V107"/>
    <mergeCell ref="W107:AM107"/>
    <mergeCell ref="AP107:BH107"/>
    <mergeCell ref="AX69:BB69"/>
    <mergeCell ref="BC69:BG69"/>
    <mergeCell ref="BH69:BL69"/>
    <mergeCell ref="BM69:BQ69"/>
    <mergeCell ref="A98:BL98"/>
    <mergeCell ref="A99:BL99"/>
    <mergeCell ref="AD70:AH70"/>
    <mergeCell ref="AI70:AM70"/>
    <mergeCell ref="AN70:AR70"/>
    <mergeCell ref="AS70:AW70"/>
    <mergeCell ref="A70:B70"/>
    <mergeCell ref="C70:I70"/>
    <mergeCell ref="J70:N70"/>
    <mergeCell ref="O70:X70"/>
    <mergeCell ref="Y70:AC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BG58:BL58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I66:AM66"/>
    <mergeCell ref="AN66:AR66"/>
    <mergeCell ref="AS66:AW66"/>
    <mergeCell ref="AX66:BB66"/>
    <mergeCell ref="BC66:BG66"/>
    <mergeCell ref="BH66:BL66"/>
    <mergeCell ref="BM66:BQ66"/>
    <mergeCell ref="AG60:AK60"/>
    <mergeCell ref="AL60:AP60"/>
    <mergeCell ref="A59:BL59"/>
    <mergeCell ref="AQ61:AV61"/>
    <mergeCell ref="A58:P58"/>
    <mergeCell ref="Q58:U58"/>
    <mergeCell ref="V58:Z58"/>
    <mergeCell ref="AA58:AF58"/>
    <mergeCell ref="AG58:AK58"/>
    <mergeCell ref="AL58:AP58"/>
    <mergeCell ref="AQ58:AV58"/>
    <mergeCell ref="AW58:BA58"/>
    <mergeCell ref="BB58:BF58"/>
    <mergeCell ref="BG56:BL56"/>
    <mergeCell ref="A57:P57"/>
    <mergeCell ref="Q57:U57"/>
    <mergeCell ref="V57:Z57"/>
    <mergeCell ref="AA57:AF57"/>
    <mergeCell ref="AG57:AK57"/>
    <mergeCell ref="AL57:AP57"/>
    <mergeCell ref="AQ57:AV57"/>
    <mergeCell ref="AW57:BA57"/>
    <mergeCell ref="BB57:BF57"/>
    <mergeCell ref="BG57:BL57"/>
    <mergeCell ref="A56:P56"/>
    <mergeCell ref="Q56:U56"/>
    <mergeCell ref="V56:Z56"/>
    <mergeCell ref="AA56:AF56"/>
    <mergeCell ref="AG56:AK56"/>
    <mergeCell ref="AL56:AP56"/>
    <mergeCell ref="AQ56:AV56"/>
    <mergeCell ref="AW56:BA56"/>
    <mergeCell ref="BB56:BF56"/>
    <mergeCell ref="A53:BL53"/>
    <mergeCell ref="A54:P55"/>
    <mergeCell ref="Q54:AF54"/>
    <mergeCell ref="AG54:AV54"/>
    <mergeCell ref="AW54:BL54"/>
    <mergeCell ref="Q55:U55"/>
    <mergeCell ref="V55:Z55"/>
    <mergeCell ref="AA55:AF55"/>
    <mergeCell ref="AG55:AK55"/>
    <mergeCell ref="AL55:AP55"/>
    <mergeCell ref="AQ55:AV55"/>
    <mergeCell ref="AW55:BA55"/>
    <mergeCell ref="BB55:BF55"/>
    <mergeCell ref="BG55:BL55"/>
    <mergeCell ref="AU42:AY42"/>
    <mergeCell ref="AZ42:BC42"/>
    <mergeCell ref="BD42:BH42"/>
    <mergeCell ref="BI42:BM42"/>
    <mergeCell ref="BN42:BQ42"/>
    <mergeCell ref="A52:BL52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N44:BQ44"/>
    <mergeCell ref="A45:B45"/>
    <mergeCell ref="A44:B44"/>
    <mergeCell ref="C44:Z44"/>
    <mergeCell ref="AA44:AE44"/>
    <mergeCell ref="AF44:AJ44"/>
    <mergeCell ref="AK44:AO44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9">
    <cfRule type="cellIs" dxfId="55" priority="57" stopIfTrue="1" operator="equal">
      <formula>$C68</formula>
    </cfRule>
  </conditionalFormatting>
  <conditionalFormatting sqref="A69:B69">
    <cfRule type="cellIs" dxfId="54" priority="58" stopIfTrue="1" operator="equal">
      <formula>0</formula>
    </cfRule>
  </conditionalFormatting>
  <conditionalFormatting sqref="C70">
    <cfRule type="cellIs" dxfId="53" priority="55" stopIfTrue="1" operator="equal">
      <formula>$C69</formula>
    </cfRule>
  </conditionalFormatting>
  <conditionalFormatting sqref="A70:B70">
    <cfRule type="cellIs" dxfId="52" priority="56" stopIfTrue="1" operator="equal">
      <formula>0</formula>
    </cfRule>
  </conditionalFormatting>
  <conditionalFormatting sqref="C71">
    <cfRule type="cellIs" dxfId="51" priority="53" stopIfTrue="1" operator="equal">
      <formula>$C70</formula>
    </cfRule>
  </conditionalFormatting>
  <conditionalFormatting sqref="A71:B71">
    <cfRule type="cellIs" dxfId="50" priority="54" stopIfTrue="1" operator="equal">
      <formula>0</formula>
    </cfRule>
  </conditionalFormatting>
  <conditionalFormatting sqref="C72">
    <cfRule type="cellIs" dxfId="49" priority="51" stopIfTrue="1" operator="equal">
      <formula>$C71</formula>
    </cfRule>
  </conditionalFormatting>
  <conditionalFormatting sqref="A72:B72">
    <cfRule type="cellIs" dxfId="48" priority="52" stopIfTrue="1" operator="equal">
      <formula>0</formula>
    </cfRule>
  </conditionalFormatting>
  <conditionalFormatting sqref="C73">
    <cfRule type="cellIs" dxfId="47" priority="49" stopIfTrue="1" operator="equal">
      <formula>$C72</formula>
    </cfRule>
  </conditionalFormatting>
  <conditionalFormatting sqref="A73:B73">
    <cfRule type="cellIs" dxfId="46" priority="50" stopIfTrue="1" operator="equal">
      <formula>0</formula>
    </cfRule>
  </conditionalFormatting>
  <conditionalFormatting sqref="C74">
    <cfRule type="cellIs" dxfId="45" priority="47" stopIfTrue="1" operator="equal">
      <formula>$C73</formula>
    </cfRule>
  </conditionalFormatting>
  <conditionalFormatting sqref="A74:B74">
    <cfRule type="cellIs" dxfId="44" priority="48" stopIfTrue="1" operator="equal">
      <formula>0</formula>
    </cfRule>
  </conditionalFormatting>
  <conditionalFormatting sqref="C75">
    <cfRule type="cellIs" dxfId="43" priority="45" stopIfTrue="1" operator="equal">
      <formula>$C74</formula>
    </cfRule>
  </conditionalFormatting>
  <conditionalFormatting sqref="A75:B75">
    <cfRule type="cellIs" dxfId="42" priority="46" stopIfTrue="1" operator="equal">
      <formula>0</formula>
    </cfRule>
  </conditionalFormatting>
  <conditionalFormatting sqref="C76">
    <cfRule type="cellIs" dxfId="41" priority="43" stopIfTrue="1" operator="equal">
      <formula>$C75</formula>
    </cfRule>
  </conditionalFormatting>
  <conditionalFormatting sqref="A76:B76">
    <cfRule type="cellIs" dxfId="40" priority="44" stopIfTrue="1" operator="equal">
      <formula>0</formula>
    </cfRule>
  </conditionalFormatting>
  <conditionalFormatting sqref="C77">
    <cfRule type="cellIs" dxfId="39" priority="41" stopIfTrue="1" operator="equal">
      <formula>$C76</formula>
    </cfRule>
  </conditionalFormatting>
  <conditionalFormatting sqref="A77:B77">
    <cfRule type="cellIs" dxfId="38" priority="42" stopIfTrue="1" operator="equal">
      <formula>0</formula>
    </cfRule>
  </conditionalFormatting>
  <conditionalFormatting sqref="C78">
    <cfRule type="cellIs" dxfId="37" priority="39" stopIfTrue="1" operator="equal">
      <formula>$C77</formula>
    </cfRule>
  </conditionalFormatting>
  <conditionalFormatting sqref="A78:B78">
    <cfRule type="cellIs" dxfId="36" priority="40" stopIfTrue="1" operator="equal">
      <formula>0</formula>
    </cfRule>
  </conditionalFormatting>
  <conditionalFormatting sqref="C79">
    <cfRule type="cellIs" dxfId="35" priority="37" stopIfTrue="1" operator="equal">
      <formula>$C78</formula>
    </cfRule>
  </conditionalFormatting>
  <conditionalFormatting sqref="A79:B79">
    <cfRule type="cellIs" dxfId="34" priority="38" stopIfTrue="1" operator="equal">
      <formula>0</formula>
    </cfRule>
  </conditionalFormatting>
  <conditionalFormatting sqref="C80">
    <cfRule type="cellIs" dxfId="33" priority="35" stopIfTrue="1" operator="equal">
      <formula>$C79</formula>
    </cfRule>
  </conditionalFormatting>
  <conditionalFormatting sqref="A80:B80">
    <cfRule type="cellIs" dxfId="32" priority="36" stopIfTrue="1" operator="equal">
      <formula>0</formula>
    </cfRule>
  </conditionalFormatting>
  <conditionalFormatting sqref="C81">
    <cfRule type="cellIs" dxfId="31" priority="33" stopIfTrue="1" operator="equal">
      <formula>$C80</formula>
    </cfRule>
  </conditionalFormatting>
  <conditionalFormatting sqref="A81:B81">
    <cfRule type="cellIs" dxfId="30" priority="34" stopIfTrue="1" operator="equal">
      <formula>0</formula>
    </cfRule>
  </conditionalFormatting>
  <conditionalFormatting sqref="C82">
    <cfRule type="cellIs" dxfId="29" priority="31" stopIfTrue="1" operator="equal">
      <formula>$C81</formula>
    </cfRule>
  </conditionalFormatting>
  <conditionalFormatting sqref="A82:B82">
    <cfRule type="cellIs" dxfId="28" priority="32" stopIfTrue="1" operator="equal">
      <formula>0</formula>
    </cfRule>
  </conditionalFormatting>
  <conditionalFormatting sqref="C83">
    <cfRule type="cellIs" dxfId="27" priority="29" stopIfTrue="1" operator="equal">
      <formula>$C82</formula>
    </cfRule>
  </conditionalFormatting>
  <conditionalFormatting sqref="A83:B83">
    <cfRule type="cellIs" dxfId="26" priority="30" stopIfTrue="1" operator="equal">
      <formula>0</formula>
    </cfRule>
  </conditionalFormatting>
  <conditionalFormatting sqref="C84">
    <cfRule type="cellIs" dxfId="25" priority="27" stopIfTrue="1" operator="equal">
      <formula>$C83</formula>
    </cfRule>
  </conditionalFormatting>
  <conditionalFormatting sqref="A84:B84">
    <cfRule type="cellIs" dxfId="24" priority="28" stopIfTrue="1" operator="equal">
      <formula>0</formula>
    </cfRule>
  </conditionalFormatting>
  <conditionalFormatting sqref="C85">
    <cfRule type="cellIs" dxfId="23" priority="25" stopIfTrue="1" operator="equal">
      <formula>$C84</formula>
    </cfRule>
  </conditionalFormatting>
  <conditionalFormatting sqref="A85:B85">
    <cfRule type="cellIs" dxfId="22" priority="26" stopIfTrue="1" operator="equal">
      <formula>0</formula>
    </cfRule>
  </conditionalFormatting>
  <conditionalFormatting sqref="C86">
    <cfRule type="cellIs" dxfId="21" priority="23" stopIfTrue="1" operator="equal">
      <formula>$C85</formula>
    </cfRule>
  </conditionalFormatting>
  <conditionalFormatting sqref="A86:B86">
    <cfRule type="cellIs" dxfId="20" priority="24" stopIfTrue="1" operator="equal">
      <formula>0</formula>
    </cfRule>
  </conditionalFormatting>
  <conditionalFormatting sqref="C87">
    <cfRule type="cellIs" dxfId="19" priority="21" stopIfTrue="1" operator="equal">
      <formula>$C86</formula>
    </cfRule>
  </conditionalFormatting>
  <conditionalFormatting sqref="A87:B87">
    <cfRule type="cellIs" dxfId="18" priority="22" stopIfTrue="1" operator="equal">
      <formula>0</formula>
    </cfRule>
  </conditionalFormatting>
  <conditionalFormatting sqref="C88">
    <cfRule type="cellIs" dxfId="17" priority="19" stopIfTrue="1" operator="equal">
      <formula>$C87</formula>
    </cfRule>
  </conditionalFormatting>
  <conditionalFormatting sqref="A88:B88">
    <cfRule type="cellIs" dxfId="16" priority="20" stopIfTrue="1" operator="equal">
      <formula>0</formula>
    </cfRule>
  </conditionalFormatting>
  <conditionalFormatting sqref="C89">
    <cfRule type="cellIs" dxfId="15" priority="17" stopIfTrue="1" operator="equal">
      <formula>$C88</formula>
    </cfRule>
  </conditionalFormatting>
  <conditionalFormatting sqref="A89:B89">
    <cfRule type="cellIs" dxfId="14" priority="18" stopIfTrue="1" operator="equal">
      <formula>0</formula>
    </cfRule>
  </conditionalFormatting>
  <conditionalFormatting sqref="C90">
    <cfRule type="cellIs" dxfId="13" priority="15" stopIfTrue="1" operator="equal">
      <formula>$C89</formula>
    </cfRule>
  </conditionalFormatting>
  <conditionalFormatting sqref="A90:B90">
    <cfRule type="cellIs" dxfId="12" priority="16" stopIfTrue="1" operator="equal">
      <formula>0</formula>
    </cfRule>
  </conditionalFormatting>
  <conditionalFormatting sqref="C91">
    <cfRule type="cellIs" dxfId="11" priority="13" stopIfTrue="1" operator="equal">
      <formula>$C90</formula>
    </cfRule>
  </conditionalFormatting>
  <conditionalFormatting sqref="A91:B91">
    <cfRule type="cellIs" dxfId="10" priority="14" stopIfTrue="1" operator="equal">
      <formula>0</formula>
    </cfRule>
  </conditionalFormatting>
  <conditionalFormatting sqref="C92">
    <cfRule type="cellIs" dxfId="9" priority="11" stopIfTrue="1" operator="equal">
      <formula>$C91</formula>
    </cfRule>
  </conditionalFormatting>
  <conditionalFormatting sqref="A92:B92">
    <cfRule type="cellIs" dxfId="8" priority="12" stopIfTrue="1" operator="equal">
      <formula>0</formula>
    </cfRule>
  </conditionalFormatting>
  <conditionalFormatting sqref="C93">
    <cfRule type="cellIs" dxfId="7" priority="9" stopIfTrue="1" operator="equal">
      <formula>$C92</formula>
    </cfRule>
  </conditionalFormatting>
  <conditionalFormatting sqref="A93:B93">
    <cfRule type="cellIs" dxfId="6" priority="10" stopIfTrue="1" operator="equal">
      <formula>0</formula>
    </cfRule>
  </conditionalFormatting>
  <conditionalFormatting sqref="C94">
    <cfRule type="cellIs" dxfId="5" priority="7" stopIfTrue="1" operator="equal">
      <formula>$C93</formula>
    </cfRule>
  </conditionalFormatting>
  <conditionalFormatting sqref="A94:B94">
    <cfRule type="cellIs" dxfId="4" priority="8" stopIfTrue="1" operator="equal">
      <formula>0</formula>
    </cfRule>
  </conditionalFormatting>
  <conditionalFormatting sqref="C95">
    <cfRule type="cellIs" dxfId="3" priority="5" stopIfTrue="1" operator="equal">
      <formula>$C94</formula>
    </cfRule>
  </conditionalFormatting>
  <conditionalFormatting sqref="A95:B95">
    <cfRule type="cellIs" dxfId="2" priority="6" stopIfTrue="1" operator="equal">
      <formula>0</formula>
    </cfRule>
  </conditionalFormatting>
  <conditionalFormatting sqref="C96">
    <cfRule type="cellIs" dxfId="1" priority="3" stopIfTrue="1" operator="equal">
      <formula>$C95</formula>
    </cfRule>
  </conditionalFormatting>
  <conditionalFormatting sqref="A96:B9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7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2023-03-15T07:07:41Z</dcterms:modified>
</cp:coreProperties>
</file>